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mc:AlternateContent xmlns:mc="http://schemas.openxmlformats.org/markup-compatibility/2006">
    <mc:Choice Requires="x15">
      <x15ac:absPath xmlns:x15ac="http://schemas.microsoft.com/office/spreadsheetml/2010/11/ac" url="https://glasgowkelvin.sharepoint.com/sites/Cte-BoardofManagement/Shared Documents/Audit and Risk Committee/2024-2025/Meeting 02 - 26 November 2024/Linked Reports/"/>
    </mc:Choice>
  </mc:AlternateContent>
  <xr:revisionPtr revIDLastSave="2" documentId="8_{92CF1664-CCB8-4D1B-8E96-3AF6FCA46C2B}" xr6:coauthVersionLast="47" xr6:coauthVersionMax="47" xr10:uidLastSave="{78E4EDDD-2C35-4726-BDF4-E9EBCAA94047}"/>
  <bookViews>
    <workbookView xWindow="-120" yWindow="-16320" windowWidth="29040" windowHeight="15840" firstSheet="1" activeTab="1" xr2:uid="{9F2FC920-4A3A-41FD-9BFF-F764493B9FFD}"/>
  </bookViews>
  <sheets>
    <sheet name="Summary" sheetId="2" r:id="rId1"/>
    <sheet name="Detail " sheetId="1" r:id="rId2"/>
    <sheet name="Completed" sheetId="3" r:id="rId3"/>
  </sheets>
  <definedNames>
    <definedName name="_xlnm._FilterDatabase" localSheetId="1" hidden="1">'Detail '!$A$4:$I$21</definedName>
    <definedName name="_Hlk78374567" localSheetId="1">'Detail '!#REF!</definedName>
    <definedName name="_Hlk79156267" localSheetId="1">'Detail '!#REF!</definedName>
    <definedName name="_Hlk80263585" localSheetId="1">'Detail '!#REF!</definedName>
    <definedName name="_xlnm.Print_Area" localSheetId="1">'Detail '!$A$1:$N$15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6" i="3" l="1"/>
  <c r="K36" i="3"/>
  <c r="L36" i="3"/>
  <c r="J37" i="3"/>
  <c r="K37" i="3"/>
  <c r="L37" i="3"/>
  <c r="J35" i="3"/>
  <c r="K35" i="3"/>
  <c r="L35" i="3"/>
  <c r="J34" i="3"/>
  <c r="K34" i="3"/>
  <c r="L34" i="3"/>
  <c r="J33" i="3"/>
  <c r="K33" i="3"/>
  <c r="L33" i="3"/>
  <c r="J32" i="3"/>
  <c r="K32" i="3"/>
  <c r="L32" i="3"/>
  <c r="L7" i="1"/>
  <c r="K7" i="1"/>
  <c r="J7" i="1"/>
  <c r="J30" i="3"/>
  <c r="K30" i="3"/>
  <c r="L30" i="3"/>
  <c r="J31" i="3"/>
  <c r="K31" i="3"/>
  <c r="L31" i="3"/>
  <c r="J29" i="3"/>
  <c r="K29" i="3"/>
  <c r="L29" i="3"/>
  <c r="J28" i="3"/>
  <c r="K28" i="3"/>
  <c r="L28" i="3"/>
  <c r="J20" i="1"/>
  <c r="K20" i="1"/>
  <c r="L20" i="1"/>
  <c r="J19" i="1"/>
  <c r="K19" i="1"/>
  <c r="L19" i="1"/>
  <c r="L21" i="1"/>
  <c r="K21" i="1"/>
  <c r="J21" i="1"/>
  <c r="L18" i="1"/>
  <c r="K18" i="1"/>
  <c r="J18" i="1"/>
  <c r="L17" i="1"/>
  <c r="K17" i="1"/>
  <c r="J17" i="1"/>
  <c r="L16" i="1"/>
  <c r="K16" i="1"/>
  <c r="J16" i="1"/>
  <c r="L15" i="1"/>
  <c r="K15" i="1"/>
  <c r="J15" i="1"/>
  <c r="L14" i="1"/>
  <c r="K14" i="1"/>
  <c r="J14" i="1"/>
  <c r="N2" i="3"/>
  <c r="M2" i="3"/>
  <c r="J24" i="3"/>
  <c r="K24" i="3"/>
  <c r="L24" i="3"/>
  <c r="L23" i="3"/>
  <c r="K23" i="3"/>
  <c r="J23" i="3"/>
  <c r="L22" i="3"/>
  <c r="K22" i="3"/>
  <c r="J22" i="3"/>
  <c r="L21" i="3"/>
  <c r="K21" i="3"/>
  <c r="J21" i="3"/>
  <c r="L20" i="3"/>
  <c r="K20" i="3"/>
  <c r="J20" i="3"/>
  <c r="L19" i="3"/>
  <c r="K19" i="3"/>
  <c r="J19" i="3"/>
  <c r="L18" i="3"/>
  <c r="K18" i="3"/>
  <c r="J18" i="3"/>
  <c r="L17" i="3"/>
  <c r="K17" i="3"/>
  <c r="J17" i="3"/>
  <c r="L16" i="3"/>
  <c r="K16" i="3"/>
  <c r="J16" i="3"/>
  <c r="L15" i="3"/>
  <c r="K15" i="3"/>
  <c r="J15" i="3"/>
  <c r="L14" i="3"/>
  <c r="K14" i="3"/>
  <c r="J14" i="3"/>
  <c r="L13" i="3"/>
  <c r="K13" i="3"/>
  <c r="J13" i="3"/>
  <c r="L12" i="3"/>
  <c r="K12" i="3"/>
  <c r="J12" i="3"/>
  <c r="L11" i="3"/>
  <c r="K11" i="3"/>
  <c r="J11" i="3"/>
  <c r="L10" i="3"/>
  <c r="K10" i="3"/>
  <c r="J10" i="3"/>
  <c r="L9" i="3"/>
  <c r="K9" i="3"/>
  <c r="J9" i="3"/>
  <c r="L8" i="3"/>
  <c r="K8" i="3"/>
  <c r="J8" i="3"/>
  <c r="L7" i="3"/>
  <c r="K7" i="3"/>
  <c r="J7" i="3"/>
  <c r="L6" i="3"/>
  <c r="K6" i="3"/>
  <c r="J6" i="3"/>
  <c r="L5" i="3"/>
  <c r="K5" i="3"/>
  <c r="J5" i="3"/>
  <c r="M3" i="1"/>
  <c r="N3" i="1"/>
  <c r="L13" i="1"/>
  <c r="L12" i="1"/>
  <c r="L11" i="1"/>
  <c r="L10" i="1"/>
  <c r="L9" i="1"/>
  <c r="L8" i="1"/>
  <c r="L6" i="1"/>
  <c r="J13" i="1"/>
  <c r="J12" i="1"/>
  <c r="J11" i="1"/>
  <c r="J10" i="1"/>
  <c r="J9" i="1"/>
  <c r="J8" i="1"/>
  <c r="J6" i="1"/>
  <c r="J5" i="1"/>
  <c r="K13" i="1"/>
  <c r="K12" i="1"/>
  <c r="K11" i="1"/>
  <c r="K10" i="1"/>
  <c r="K9" i="1"/>
  <c r="K8" i="1"/>
  <c r="K6" i="1"/>
  <c r="K5" i="1"/>
  <c r="J2" i="3" l="1"/>
  <c r="K2" i="3"/>
  <c r="L2" i="3"/>
  <c r="L3" i="1"/>
  <c r="J3" i="1"/>
  <c r="K3" i="1"/>
</calcChain>
</file>

<file path=xl/sharedStrings.xml><?xml version="1.0" encoding="utf-8"?>
<sst xmlns="http://schemas.openxmlformats.org/spreadsheetml/2006/main" count="393" uniqueCount="213">
  <si>
    <t>At September 2022</t>
  </si>
  <si>
    <t>Audit Report</t>
  </si>
  <si>
    <t>Audit Reference</t>
  </si>
  <si>
    <t>Original Recommendation</t>
  </si>
  <si>
    <t>Priority</t>
  </si>
  <si>
    <t>No Later Than</t>
  </si>
  <si>
    <t>Progress at August 2022</t>
  </si>
  <si>
    <t>Sickness Absence</t>
  </si>
  <si>
    <t xml:space="preserve">2021/02 </t>
  </si>
  <si>
    <t>R1</t>
  </si>
  <si>
    <r>
      <rPr>
        <b/>
        <sz val="9.5"/>
        <color rgb="FF000000"/>
        <rFont val="Arial"/>
        <family val="2"/>
      </rPr>
      <t xml:space="preserve">Revised completion date: </t>
    </r>
    <r>
      <rPr>
        <sz val="9.5"/>
        <color rgb="FF000000"/>
        <rFont val="Arial"/>
        <family val="2"/>
      </rPr>
      <t>31 May 2023</t>
    </r>
  </si>
  <si>
    <t xml:space="preserve">R2 </t>
  </si>
  <si>
    <r>
      <t xml:space="preserve">Revised completion date: </t>
    </r>
    <r>
      <rPr>
        <sz val="10"/>
        <color rgb="FF000000"/>
        <rFont val="Arial"/>
        <family val="2"/>
      </rPr>
      <t>31 October 2022</t>
    </r>
  </si>
  <si>
    <t>Cash, Bank &amp; Treasury Management</t>
  </si>
  <si>
    <t>2021/04</t>
  </si>
  <si>
    <t>31/12/21</t>
  </si>
  <si>
    <r>
      <t xml:space="preserve">Revised completion date: </t>
    </r>
    <r>
      <rPr>
        <sz val="10"/>
        <color rgb="FF000000"/>
        <rFont val="Arial"/>
        <family val="2"/>
      </rPr>
      <t>30 September 2022</t>
    </r>
  </si>
  <si>
    <t>IT Network Arrangements</t>
  </si>
  <si>
    <t>2021/05</t>
  </si>
  <si>
    <t>R2</t>
  </si>
  <si>
    <t>31/03/22</t>
  </si>
  <si>
    <r>
      <t xml:space="preserve">Revised completion date: </t>
    </r>
    <r>
      <rPr>
        <sz val="10"/>
        <color rgb="FF000000"/>
        <rFont val="Arial"/>
        <family val="2"/>
      </rPr>
      <t>31 January 2023</t>
    </r>
  </si>
  <si>
    <t>R3</t>
  </si>
  <si>
    <t>Student Recruitment &amp; Retentuion</t>
  </si>
  <si>
    <t>2020/02</t>
  </si>
  <si>
    <r>
      <t xml:space="preserve">Revised completion date: </t>
    </r>
    <r>
      <rPr>
        <sz val="10"/>
        <color rgb="FF000000"/>
        <rFont val="Arial"/>
        <family val="2"/>
      </rPr>
      <t>31 December 2022</t>
    </r>
  </si>
  <si>
    <t xml:space="preserve">Business Development </t>
  </si>
  <si>
    <t>2020/07</t>
  </si>
  <si>
    <t>30/06/22</t>
  </si>
  <si>
    <r>
      <rPr>
        <b/>
        <i/>
        <sz val="10"/>
        <color theme="1"/>
        <rFont val="Arial"/>
        <family val="2"/>
      </rPr>
      <t xml:space="preserve">Revised completion date: </t>
    </r>
    <r>
      <rPr>
        <sz val="10"/>
        <color theme="1"/>
        <rFont val="Arial"/>
        <family val="2"/>
      </rPr>
      <t xml:space="preserve">
20 September 2022</t>
    </r>
  </si>
  <si>
    <t>Student Activity Data</t>
  </si>
  <si>
    <t>2021/08</t>
  </si>
  <si>
    <t>Process in place by end of Block One (Dec 2021) and finalised by audit Sept 2022.</t>
  </si>
  <si>
    <r>
      <t>Revised completion date:</t>
    </r>
    <r>
      <rPr>
        <sz val="10"/>
        <color rgb="FF000000"/>
        <rFont val="Arial"/>
        <family val="2"/>
      </rPr>
      <t xml:space="preserve"> 30 November 2022</t>
    </r>
  </si>
  <si>
    <t>Medium</t>
  </si>
  <si>
    <t>Low</t>
  </si>
  <si>
    <t>At November 2024</t>
  </si>
  <si>
    <t>Management Response</t>
  </si>
  <si>
    <t>Agreed</t>
  </si>
  <si>
    <t>To Be Actioned By</t>
  </si>
  <si>
    <t xml:space="preserve">Progress </t>
  </si>
  <si>
    <t>High Priority</t>
  </si>
  <si>
    <t>Medium Priority</t>
  </si>
  <si>
    <t xml:space="preserve">Low Priority </t>
  </si>
  <si>
    <t>Considered Complete by Owner</t>
  </si>
  <si>
    <t xml:space="preserve">Partially Completed </t>
  </si>
  <si>
    <t>Environmental Sustainability</t>
  </si>
  <si>
    <t>2023/01</t>
  </si>
  <si>
    <r>
      <rPr>
        <b/>
        <sz val="11"/>
        <color rgb="FF000000"/>
        <rFont val="Calibri"/>
      </rPr>
      <t xml:space="preserve">R2: </t>
    </r>
    <r>
      <rPr>
        <sz val="11"/>
        <color rgb="FF000000"/>
        <rFont val="Calibri"/>
      </rPr>
      <t>We recommend that the College ensures that all its strategies take cognisance of its sustainability and climate change objectives and ambitions. This will help embed sustainability and carbon management throughout the whole of the College</t>
    </r>
  </si>
  <si>
    <t xml:space="preserve">Strategies will be reviewed at next review dates and sustainability embedded as appropriate.  </t>
  </si>
  <si>
    <t>Yes</t>
  </si>
  <si>
    <t>SMT</t>
  </si>
  <si>
    <r>
      <rPr>
        <strike/>
        <sz val="11"/>
        <color rgb="FF000000"/>
        <rFont val="Calibri"/>
      </rPr>
      <t xml:space="preserve">7/31/2024
</t>
    </r>
    <r>
      <rPr>
        <sz val="11"/>
        <color rgb="FF000000"/>
        <rFont val="Calibri"/>
      </rPr>
      <t xml:space="preserve">
31 December 2027</t>
    </r>
  </si>
  <si>
    <r>
      <rPr>
        <b/>
        <sz val="11"/>
        <color rgb="FF000000"/>
        <rFont val="Calibri"/>
      </rPr>
      <t xml:space="preserve">Update as at 15 August 2023
</t>
    </r>
    <r>
      <rPr>
        <sz val="11"/>
        <color rgb="FF000000"/>
        <rFont val="Calibri"/>
      </rPr>
      <t xml:space="preserve">The strategies will be reviewed at each review date and sustainability embedded at that time.
</t>
    </r>
    <r>
      <rPr>
        <b/>
        <sz val="11"/>
        <color rgb="FF000000"/>
        <rFont val="Calibri"/>
      </rPr>
      <t xml:space="preserve">Update as at 9 August 2024
</t>
    </r>
    <r>
      <rPr>
        <sz val="11"/>
        <color rgb="FF000000"/>
        <rFont val="Calibri"/>
      </rPr>
      <t xml:space="preserve">The strategies in place at present have various review dates from 2024-2027; each one will be reviewed prior to the end date and sustainability and environmental matters will be embedded at that time.
This is an ongoing recommendation and, as such, the revised completion date for this recommendation will require to be December 2027 in line with the current strategies.
</t>
    </r>
    <r>
      <rPr>
        <b/>
        <sz val="11"/>
        <color rgb="FF000000"/>
        <rFont val="Calibri"/>
      </rPr>
      <t xml:space="preserve">
Revised completion date: </t>
    </r>
    <r>
      <rPr>
        <b/>
        <strike/>
        <sz val="11"/>
        <color rgb="FF000000"/>
        <rFont val="Calibri"/>
      </rPr>
      <t>31 July 2024.</t>
    </r>
    <r>
      <rPr>
        <b/>
        <sz val="11"/>
        <color rgb="FF000000"/>
        <rFont val="Calibri"/>
      </rPr>
      <t xml:space="preserve">  31 December 2027
</t>
    </r>
  </si>
  <si>
    <r>
      <rPr>
        <b/>
        <sz val="11"/>
        <color theme="1"/>
        <rFont val="Calibri"/>
        <family val="2"/>
      </rPr>
      <t>R3:</t>
    </r>
    <r>
      <rPr>
        <sz val="11"/>
        <color theme="1"/>
        <rFont val="Calibri"/>
        <family val="2"/>
      </rPr>
      <t xml:space="preserve"> Ensure that adequate training is provided to Estates and Facilities staff on how to optimally configure the BEMS to allow the College to collect, interpret and report appropriate data on energy consumption.</t>
    </r>
  </si>
  <si>
    <t xml:space="preserve">Some training was given by Mitie prior to the COVID-19 lockdown period, however, the passage of time means that refresher training would be welcome and would also allow proper interrogation of the BEMS system in order that it can be used to maximum effect.  </t>
  </si>
  <si>
    <t>Head of Facilities and Environmental Sustainability/ Environmental and Sustainability Manager</t>
  </si>
  <si>
    <r>
      <rPr>
        <strike/>
        <sz val="11"/>
        <color rgb="FF000000"/>
        <rFont val="Calibri"/>
      </rPr>
      <t xml:space="preserve">7/1/2023
31 October 2024
</t>
    </r>
    <r>
      <rPr>
        <sz val="11"/>
        <color rgb="FF000000"/>
        <rFont val="Calibri"/>
      </rPr>
      <t>31 December 2024</t>
    </r>
  </si>
  <si>
    <r>
      <rPr>
        <b/>
        <sz val="10"/>
        <color rgb="FF000000"/>
        <rFont val="Calibri"/>
      </rPr>
      <t xml:space="preserve">Update as at 15 August 2023
</t>
    </r>
    <r>
      <rPr>
        <sz val="10"/>
        <color rgb="FF000000"/>
        <rFont val="Calibri"/>
      </rPr>
      <t xml:space="preserve">Due to the volume of estates works ongoing over the summer period to enable the exit of West End Campus, this training has not been possible to organise.
</t>
    </r>
    <r>
      <rPr>
        <b/>
        <sz val="10"/>
        <color rgb="FF000000"/>
        <rFont val="Calibri"/>
      </rPr>
      <t xml:space="preserve">Update as at 8 February 2024
</t>
    </r>
    <r>
      <rPr>
        <sz val="10"/>
        <color rgb="FF000000"/>
        <rFont val="Calibri"/>
      </rPr>
      <t xml:space="preserve">Mitie has been contacted on several occasions this calendar year in an attempt to secure a date for this training.  This is currently awaited.  Contact made again on 7 February 2024.
</t>
    </r>
    <r>
      <rPr>
        <b/>
        <sz val="10"/>
        <color rgb="FF000000"/>
        <rFont val="Calibri"/>
      </rPr>
      <t xml:space="preserve">Revised completion date: </t>
    </r>
    <r>
      <rPr>
        <b/>
        <strike/>
        <sz val="10"/>
        <color rgb="FF000000"/>
        <rFont val="Calibri"/>
      </rPr>
      <t>31 December 2023.</t>
    </r>
    <r>
      <rPr>
        <b/>
        <sz val="10"/>
        <color rgb="FF000000"/>
        <rFont val="Calibri"/>
      </rPr>
      <t xml:space="preserve">  </t>
    </r>
    <r>
      <rPr>
        <b/>
        <strike/>
        <sz val="10"/>
        <color rgb="FF000000"/>
        <rFont val="Calibri"/>
      </rPr>
      <t>31 July 2024</t>
    </r>
    <r>
      <rPr>
        <b/>
        <sz val="10"/>
        <color rgb="FF000000"/>
        <rFont val="Calibri"/>
      </rPr>
      <t xml:space="preserve">. 31 October 2024
</t>
    </r>
    <r>
      <rPr>
        <sz val="10"/>
        <color rgb="FF000000"/>
        <rFont val="Calibri"/>
      </rPr>
      <t xml:space="preserve">We have been unable to secure the necessary training with Mitie and have very recently changed contractors who will provide what the College requires in terms of training and system reporting.
</t>
    </r>
    <r>
      <rPr>
        <b/>
        <sz val="10"/>
        <color rgb="FF000000"/>
        <rFont val="Calibri"/>
      </rPr>
      <t xml:space="preserve">Update as at 11 November 2024
</t>
    </r>
    <r>
      <rPr>
        <sz val="10"/>
        <color rgb="FF000000"/>
        <rFont val="Calibri"/>
      </rPr>
      <t xml:space="preserve">Estates have a new contract with Craigalan who are a company that specialise in managing building management systems.  Meetings have been held in relation to training/output reports from our BEMS system. A 5-day review will be undertaken by Craigalan engineers, who will interrogate every aspect of our utility usage. This review will take place before the end of 2024 and a report will be produced to explain what measures we could employ in the short and medium term that will provide meaningful reductions in our utility usage. Craigalan will also be able to improve the software available and install meters and sensors in key areas around the building to generate further reports.  The Estates team will be provided with specific training on this to access and generate reports to show trends. </t>
    </r>
  </si>
  <si>
    <t>Cyber Security</t>
  </si>
  <si>
    <r>
      <rPr>
        <b/>
        <sz val="11"/>
        <color theme="1"/>
        <rFont val="Calibri"/>
        <family val="2"/>
      </rPr>
      <t>R4:</t>
    </r>
    <r>
      <rPr>
        <sz val="11"/>
        <color theme="1"/>
        <rFont val="Calibri"/>
        <family val="2"/>
      </rPr>
      <t xml:space="preserve"> Establish mandatory requirements within procurement procedures for relevant suppliers to provide evidence of current cyber security certifications. Also ensure that relevant suppliers provide copies of recertifications when these are due.</t>
    </r>
  </si>
  <si>
    <t>Director of Digital Services to work with Procurement Manager to establish best method of including cyber security arrangements within the procurement procedures.</t>
  </si>
  <si>
    <t>Director of Digital Services / Procurement Manager</t>
  </si>
  <si>
    <r>
      <rPr>
        <strike/>
        <sz val="11"/>
        <color rgb="FF000000"/>
        <rFont val="Calibri"/>
      </rPr>
      <t xml:space="preserve">1/1/2024
30 June 2024
</t>
    </r>
    <r>
      <rPr>
        <sz val="11"/>
        <color rgb="FF000000"/>
        <rFont val="Calibri"/>
      </rPr>
      <t>1/1/2025</t>
    </r>
  </si>
  <si>
    <r>
      <rPr>
        <sz val="11"/>
        <color rgb="FF000000"/>
        <rFont val="Calibri"/>
      </rPr>
      <t xml:space="preserve">Work has begun with APUC to introduce cyber security requirements into the standard contractual terms and conditions for the College.  The HR and Finance systems will be the first contracts to be piloted.
</t>
    </r>
    <r>
      <rPr>
        <b/>
        <sz val="11"/>
        <color rgb="FF000000"/>
        <rFont val="Calibri"/>
      </rPr>
      <t xml:space="preserve">Update as at 12 February 2024
</t>
    </r>
    <r>
      <rPr>
        <sz val="11"/>
        <color rgb="FF000000"/>
        <rFont val="Calibri"/>
      </rPr>
      <t xml:space="preserve">Questions sets from APUC and HEFESTIS Shared Service have been provided and are currently being reviewed to determine best-fit for GKC internal processes.  Work with procurment ongoing.
</t>
    </r>
    <r>
      <rPr>
        <b/>
        <sz val="11"/>
        <color rgb="FF000000"/>
        <rFont val="Calibri"/>
      </rPr>
      <t xml:space="preserve">Update as at May 2024
</t>
    </r>
    <r>
      <rPr>
        <sz val="11"/>
        <color rgb="FF000000"/>
        <rFont val="Calibri"/>
      </rPr>
      <t xml:space="preserve">Draft procedure has been written to include cyber security questions for suppliers and a process for requesting cyber security certificates on a regular basis.  Procedure still to be tested with a new contract.  Work ongoing.
</t>
    </r>
    <r>
      <rPr>
        <b/>
        <sz val="11"/>
        <color rgb="FF000000"/>
        <rFont val="Calibri"/>
      </rPr>
      <t>Revised completion date:</t>
    </r>
    <r>
      <rPr>
        <b/>
        <strike/>
        <sz val="11"/>
        <color rgb="FF000000"/>
        <rFont val="Calibri"/>
      </rPr>
      <t xml:space="preserve"> January 2024 31 March 2024</t>
    </r>
    <r>
      <rPr>
        <b/>
        <sz val="11"/>
        <color rgb="FF000000"/>
        <rFont val="Calibri"/>
      </rPr>
      <t xml:space="preserve"> 1 January 2025</t>
    </r>
  </si>
  <si>
    <t>Corporate Planning</t>
  </si>
  <si>
    <t>2024/04</t>
  </si>
  <si>
    <r>
      <rPr>
        <b/>
        <sz val="11"/>
        <color theme="1"/>
        <rFont val="Calibri"/>
        <family val="2"/>
      </rPr>
      <t xml:space="preserve">R1 </t>
    </r>
    <r>
      <rPr>
        <sz val="11"/>
        <color theme="1"/>
        <rFont val="Calibri"/>
        <family val="2"/>
      </rPr>
      <t>The key steps and timescales for the development and review of the College Strategic Plan should be documented, as well as each stage of the wider Corporate Planning process.</t>
    </r>
  </si>
  <si>
    <t>A Corporate Planning timetable will be created, shared with College Management and published on the College intranet.</t>
  </si>
  <si>
    <t>Vice Principal Operations &amp; Vice Principal Curriculum &amp; Quality</t>
  </si>
  <si>
    <r>
      <rPr>
        <strike/>
        <sz val="11"/>
        <color rgb="FF000000"/>
        <rFont val="Calibri"/>
      </rPr>
      <t xml:space="preserve">5/31/2024
</t>
    </r>
    <r>
      <rPr>
        <sz val="11"/>
        <color rgb="FF000000"/>
        <rFont val="Calibri"/>
      </rPr>
      <t>08/31/2024</t>
    </r>
  </si>
  <si>
    <r>
      <rPr>
        <b/>
        <sz val="11"/>
        <color rgb="FF000000"/>
        <rFont val="Calibri"/>
      </rPr>
      <t xml:space="preserve">Update as at 26 August 2024
</t>
    </r>
    <r>
      <rPr>
        <sz val="11"/>
        <color rgb="FF000000"/>
        <rFont val="Calibri"/>
      </rPr>
      <t xml:space="preserve">A Corporate Planning Timetable has been produced and this is being discussed at SMT at present.
Revised completion date: </t>
    </r>
    <r>
      <rPr>
        <strike/>
        <sz val="11"/>
        <color rgb="FF000000"/>
        <rFont val="Calibri"/>
      </rPr>
      <t>31 May 2024</t>
    </r>
    <r>
      <rPr>
        <sz val="11"/>
        <color rgb="FF000000"/>
        <rFont val="Calibri"/>
      </rPr>
      <t xml:space="preserve"> </t>
    </r>
    <r>
      <rPr>
        <b/>
        <sz val="11"/>
        <color rgb="FF000000"/>
        <rFont val="Calibri"/>
      </rPr>
      <t>31 August 2024
Fully Implemented.</t>
    </r>
  </si>
  <si>
    <t>Staff Development</t>
  </si>
  <si>
    <t>2024/05</t>
  </si>
  <si>
    <r>
      <rPr>
        <b/>
        <sz val="11"/>
        <color theme="1"/>
        <rFont val="Calibri"/>
        <family val="2"/>
      </rPr>
      <t>R1</t>
    </r>
    <r>
      <rPr>
        <sz val="11"/>
        <color theme="1"/>
        <rFont val="Calibri"/>
        <family val="2"/>
      </rPr>
      <t xml:space="preserve">  It is recommended that the College develops a centralised comprehensive training record to ensure that all formal training information is recorded in a single place and to allow for more efficient management oversight.</t>
    </r>
  </si>
  <si>
    <t>The College is in the process of further developing its HR platform to support its OD function. This will enable the recording of formal training and mandatory training to be held in a central location. It will be accessible by the staff member and the line manager. In addition, the site will link the staff member to the Professional Learning Log pro format which is voluntary, and staff will be encouraged to utilise this for their own self-reflection and professional development.</t>
  </si>
  <si>
    <t>Director of People and Culture and Head of HR and OD</t>
  </si>
  <si>
    <t>The College is currently working on developing CintraHR to develop the platform for professional development.  We would anticipate that the framework for the approach will be developed by 31/12/24 and trialled prior to rolling out in session 2023/24 for use in 2024/25</t>
  </si>
  <si>
    <r>
      <rPr>
        <b/>
        <sz val="11"/>
        <color theme="1"/>
        <rFont val="Calibri"/>
        <family val="2"/>
      </rPr>
      <t xml:space="preserve">R2  </t>
    </r>
    <r>
      <rPr>
        <sz val="11"/>
        <color theme="1"/>
        <rFont val="Calibri"/>
        <family val="2"/>
      </rPr>
      <t>It is recommended that
the requirements for training during inductions and probationary periods is refined to explicitly define the timescales for completing the compliance training elements, to ensure consistency in the approach adopted across the College.</t>
    </r>
  </si>
  <si>
    <t>The induction process is currently under review. Timescales for completion will be incorporated as part of the review process.</t>
  </si>
  <si>
    <t>The College is currently developing a College level induction framework and assessing platforms for its induction process to sit on. It is anticipated that the framework will be completed by 31/12/24 with additional elements being created on an ongoing basis.  The College is considering how CintraHR might support its induction process too.</t>
  </si>
  <si>
    <t>Risk Management</t>
  </si>
  <si>
    <t>2024/02</t>
  </si>
  <si>
    <r>
      <rPr>
        <b/>
        <sz val="11"/>
        <color theme="1"/>
        <rFont val="Calibri"/>
        <family val="2"/>
      </rPr>
      <t>R1</t>
    </r>
    <r>
      <rPr>
        <sz val="11"/>
        <color theme="1"/>
        <rFont val="Calibri"/>
        <family val="2"/>
      </rPr>
      <t xml:space="preserve"> - Risk management training for 
new Board of Management 
members should be incorporated 
into the induction checklist for any 
new Board members.</t>
    </r>
  </si>
  <si>
    <t>While Risk Management is covered as part of the Governance discussion, this recommendation is accepted and Risk Management will be formally added to the induction session/checklist for any new members.</t>
  </si>
  <si>
    <t>Secretary to the Board of Management and Director of Estates and Corporate 
Services.</t>
  </si>
  <si>
    <r>
      <rPr>
        <b/>
        <sz val="11"/>
        <color rgb="FF000000"/>
        <rFont val="Calibri"/>
      </rPr>
      <t xml:space="preserve">Update as at 1 May 2024
</t>
    </r>
    <r>
      <rPr>
        <sz val="11"/>
        <color rgb="FF000000"/>
        <rFont val="Calibri"/>
      </rPr>
      <t xml:space="preserve">Risk Management training has been offered to all Board members and a session was held on 18 April 2024 on Risk Appetite.  Risk has been incorporate more fully into the Induction checklist for new Board members.
</t>
    </r>
    <r>
      <rPr>
        <b/>
        <sz val="11"/>
        <color rgb="FF000000"/>
        <rFont val="Calibri"/>
      </rPr>
      <t>Fully Implemented.</t>
    </r>
  </si>
  <si>
    <r>
      <rPr>
        <b/>
        <sz val="11"/>
        <color rgb="FF000000"/>
        <rFont val="Calibri"/>
      </rPr>
      <t>R2</t>
    </r>
    <r>
      <rPr>
        <sz val="11"/>
        <color rgb="FF000000"/>
        <rFont val="Calibri"/>
      </rPr>
      <t xml:space="preserve"> – The College’s risk appetite for each of the identified risk categories should be formally sense checked annually by the Board of Management. This annual review should be defined within the Risk Management Framework procedures.</t>
    </r>
  </si>
  <si>
    <t>The intention was always that Risk Appetite would be reviewed regularly. Unfortunately this was omitted in 2022/23 due to the significant volume of papers being considered by the Board and Committees. Therefore this recommendation is accepted and an annual check of the Risk Appetite by the Board of Management will now be conducted. 
The Risk Management Framework will also be amended accordingly.</t>
  </si>
  <si>
    <t>Secretary to the Board of Management and Director of Estates and Corporate 
Services</t>
  </si>
  <si>
    <r>
      <rPr>
        <strike/>
        <sz val="11"/>
        <color rgb="FF000000"/>
        <rFont val="Calibri"/>
      </rPr>
      <t>7/31/2024</t>
    </r>
    <r>
      <rPr>
        <sz val="11"/>
        <color rgb="FF000000"/>
        <rFont val="Calibri"/>
      </rPr>
      <t xml:space="preserve"> - </t>
    </r>
    <r>
      <rPr>
        <strike/>
        <sz val="11"/>
        <color rgb="FF000000"/>
        <rFont val="Calibri"/>
      </rPr>
      <t xml:space="preserve">now 31 August 2024
</t>
    </r>
    <r>
      <rPr>
        <sz val="11"/>
        <color rgb="FF000000"/>
        <rFont val="Calibri"/>
      </rPr>
      <t>now 30 November 2024</t>
    </r>
  </si>
  <si>
    <r>
      <rPr>
        <b/>
        <sz val="11"/>
        <color rgb="FF000000"/>
        <rFont val="Calibri"/>
      </rPr>
      <t xml:space="preserve">Update as at 1 May 2024
</t>
    </r>
    <r>
      <rPr>
        <sz val="11"/>
        <color rgb="FF000000"/>
        <rFont val="Calibri"/>
      </rPr>
      <t xml:space="preserve">Risk Management training on Risk Appetite was conducted by Henderson Loggie on 18 April 2024 and will be fully discussed at the May 2024 Audit &amp; Risk meeting and the June 2024 Board of Management meeting.  The work on the Risk Management Framework will be fully completed upon the conclusion of the Risk Appetite matter at the Board of Management meeting.  An annual check of the Risk Appetite by the Board of Management has been added to the annual planner so that this is not missed.
</t>
    </r>
    <r>
      <rPr>
        <b/>
        <sz val="11"/>
        <color rgb="FF000000"/>
        <rFont val="Calibri"/>
      </rPr>
      <t xml:space="preserve">Partially implemented.
Update as at 21 May 2024
</t>
    </r>
    <r>
      <rPr>
        <sz val="11"/>
        <color rgb="FF000000"/>
        <rFont val="Calibri"/>
      </rPr>
      <t xml:space="preserve">The Risk Appetite/Category Session will be carried out at the August 2024 Board of Management meeting.  Change in time approved by Chair of the Board of Management.
</t>
    </r>
    <r>
      <rPr>
        <b/>
        <sz val="11"/>
        <color rgb="FF000000"/>
        <rFont val="Calibri"/>
      </rPr>
      <t xml:space="preserve">Update as at 16 July 2024
</t>
    </r>
    <r>
      <rPr>
        <sz val="11"/>
        <color rgb="FF000000"/>
        <rFont val="Calibri"/>
      </rPr>
      <t xml:space="preserve">The Risk Appetite/Category Session has been moved to the October 2024 Board meeting as the August Board agenda is too busy.
</t>
    </r>
    <r>
      <rPr>
        <b/>
        <sz val="11"/>
        <color rgb="FF000000"/>
        <rFont val="Calibri"/>
      </rPr>
      <t xml:space="preserve">Update as at October 2024
</t>
    </r>
    <r>
      <rPr>
        <sz val="11"/>
        <color rgb="FF000000"/>
        <rFont val="Calibri"/>
      </rPr>
      <t xml:space="preserve">The Risk Appetite/Category matter was fully discussed at the Board of Management and approval was given on these.  The Risk Management Framework has also been adjusted accordingly.
</t>
    </r>
    <r>
      <rPr>
        <b/>
        <sz val="11"/>
        <color rgb="FF000000"/>
        <rFont val="Calibri"/>
      </rPr>
      <t>Fully Implemented.</t>
    </r>
  </si>
  <si>
    <r>
      <rPr>
        <b/>
        <sz val="11"/>
        <color rgb="FF000000"/>
        <rFont val="Calibri"/>
      </rPr>
      <t xml:space="preserve">R3 </t>
    </r>
    <r>
      <rPr>
        <sz val="11"/>
        <color rgb="FF000000"/>
        <rFont val="Calibri"/>
      </rPr>
      <t>– The naming convention used to describe risk scoring categories and scoring categories (such as likelihood and impact) should be made consistent across risk management documents, including risk registers. The Impact Scoring table in the Risk Management Framework (December 2021) should also be enhanced to incorporate financial impacts, as well as non-financial impacts, to enhance the assessment of impact scoring.</t>
    </r>
  </si>
  <si>
    <t>This recommendation is accepted and the naming convention will be aligned for added clarity.  Liaison will take place with Board, SMT and Risk Management Committee members in relation to the Impact Scoring Table to enable wider views to be heard in this regard.</t>
  </si>
  <si>
    <t>Vice Principal Operations and Director of Estates and Corporate Services</t>
  </si>
  <si>
    <r>
      <rPr>
        <strike/>
        <sz val="11"/>
        <color rgb="FF000000"/>
        <rFont val="Calibri"/>
      </rPr>
      <t xml:space="preserve">7/31/2024
</t>
    </r>
    <r>
      <rPr>
        <sz val="11"/>
        <color rgb="FF000000"/>
        <rFont val="Calibri"/>
      </rPr>
      <t>30 November 2024</t>
    </r>
  </si>
  <si>
    <r>
      <rPr>
        <b/>
        <sz val="11"/>
        <color rgb="FF000000"/>
        <rFont val="Calibri"/>
      </rPr>
      <t xml:space="preserve">Update as at 1 May 2024
</t>
    </r>
    <r>
      <rPr>
        <sz val="11"/>
        <color rgb="FF000000"/>
        <rFont val="Calibri"/>
      </rPr>
      <t xml:space="preserve">Risk Management training on Risk Appetite/Risk categories was conducted by Henderson Loggie on 18 April 2024 and will be fully discussed at the May 2024 Audit &amp; Risk meeting and the June 2024 Board of Management meeting.  A further session will be scheduled with Team Risk Register owners in order that there is full alignment.  Work on this recommendation is currently ongoing.
</t>
    </r>
    <r>
      <rPr>
        <b/>
        <sz val="11"/>
        <color rgb="FF000000"/>
        <rFont val="Calibri"/>
      </rPr>
      <t xml:space="preserve">Partially implemented.
Update as at 16 July 2024
</t>
    </r>
    <r>
      <rPr>
        <sz val="11"/>
        <color rgb="FF000000"/>
        <rFont val="Calibri"/>
      </rPr>
      <t xml:space="preserve">Further training will be carried out with Team Risk Register owners after the Board session in October 2024.
</t>
    </r>
    <r>
      <rPr>
        <b/>
        <sz val="11"/>
        <color rgb="FF000000"/>
        <rFont val="Calibri"/>
      </rPr>
      <t xml:space="preserve">Update as at 11 November 2024
</t>
    </r>
    <r>
      <rPr>
        <sz val="11"/>
        <color rgb="FF000000"/>
        <rFont val="Calibri"/>
      </rPr>
      <t xml:space="preserve">Training to Team Risk Register owners was carried out to go over the Risk Appetite and Risk Category requirements.  The Impact Scoting table has also been amded and training given in this too.  The Risk Management Framework has been updated accordingly.
</t>
    </r>
    <r>
      <rPr>
        <b/>
        <sz val="11"/>
        <color rgb="FF000000"/>
        <rFont val="Calibri"/>
      </rPr>
      <t>Fully Implemented.</t>
    </r>
  </si>
  <si>
    <r>
      <rPr>
        <b/>
        <sz val="11"/>
        <color theme="1"/>
        <rFont val="Calibri"/>
        <family val="2"/>
      </rPr>
      <t>R4</t>
    </r>
    <r>
      <rPr>
        <sz val="11"/>
        <color theme="1"/>
        <rFont val="Calibri"/>
        <family val="2"/>
      </rPr>
      <t xml:space="preserve"> – In line with good practice, the College Risk Register should be enhanced by the addition of columns which align the individual risk to the strategic objective that it impacts upon.</t>
    </r>
  </si>
  <si>
    <t>This recommendation is accepted and additional column(s) will be added.</t>
  </si>
  <si>
    <r>
      <rPr>
        <b/>
        <sz val="11"/>
        <color rgb="FF000000"/>
        <rFont val="Calibri"/>
      </rPr>
      <t xml:space="preserve">Update as at 1 May 2024
</t>
    </r>
    <r>
      <rPr>
        <sz val="11"/>
        <color rgb="FF000000"/>
        <rFont val="Calibri"/>
      </rPr>
      <t xml:space="preserve">A column on the Strategic Objective that the various risks align to has been added and this work will be presented to the Audit and Risk Committee for their views and thereafter the Board of Management.
</t>
    </r>
    <r>
      <rPr>
        <b/>
        <sz val="11"/>
        <color rgb="FF000000"/>
        <rFont val="Calibri"/>
      </rPr>
      <t xml:space="preserve">Partially implemented.
</t>
    </r>
    <r>
      <rPr>
        <sz val="11"/>
        <color rgb="FF000000"/>
        <rFont val="Calibri"/>
      </rPr>
      <t xml:space="preserve">This will be fully finalised in November 2024 following the Board of Management meeting in October 2024.
</t>
    </r>
    <r>
      <rPr>
        <b/>
        <sz val="11"/>
        <color rgb="FF000000"/>
        <rFont val="Calibri"/>
      </rPr>
      <t xml:space="preserve">Update as at November 2024
</t>
    </r>
    <r>
      <rPr>
        <sz val="11"/>
        <color rgb="FF000000"/>
        <rFont val="Calibri"/>
      </rPr>
      <t xml:space="preserve">Strategic Objectives information has been included and all risks aligned accordingly.
</t>
    </r>
    <r>
      <rPr>
        <b/>
        <sz val="11"/>
        <color rgb="FF000000"/>
        <rFont val="Calibri"/>
      </rPr>
      <t>Fully Implemented.</t>
    </r>
  </si>
  <si>
    <t>Systems Development /  Implementation</t>
  </si>
  <si>
    <t>2024/06</t>
  </si>
  <si>
    <r>
      <rPr>
        <b/>
        <sz val="11"/>
        <color theme="1"/>
        <rFont val="Calibri"/>
        <family val="2"/>
      </rPr>
      <t>R1</t>
    </r>
    <r>
      <rPr>
        <sz val="11"/>
        <color theme="1"/>
        <rFont val="Calibri"/>
        <family val="2"/>
      </rPr>
      <t xml:space="preserve">  - A suite of systems development project documents should be developed, as outlined in this report, and summary guidance for staff should be created which describes the College’s approach to project management. Guidance should outline: the methodology to be adopted; in what circumstances the methodology should be applied; the governance arrangements and standard documentation which should be prepared and retained (including outline business case; PIDs; system and user specifications; project plans; testing; and post-implementation reviews). Guidance should be included which clearly states the College’s role in project management where an external agent leads the project delivery. The methodology should suit the type of project, for example waterfall \ PRINCE 2 for infrastructure-based projects and Agile for digital projects. The key improvement opportunity is to develop a robust benefits realisation plan, which will be based on metrics agreed as part of the business case and revisited after project delivery.</t>
    </r>
  </si>
  <si>
    <t>Agreed. A suit of project management documents will be produced to ensure a consistent and clear approach is adopted by the College when undertaking digital projects.</t>
  </si>
  <si>
    <t>Director of Digital and Information Services</t>
  </si>
  <si>
    <t>2024/09</t>
  </si>
  <si>
    <r>
      <rPr>
        <b/>
        <sz val="11"/>
        <color theme="1"/>
        <rFont val="Calibri"/>
        <family val="2"/>
      </rPr>
      <t xml:space="preserve">R1 - </t>
    </r>
    <r>
      <rPr>
        <sz val="11"/>
        <color theme="1"/>
        <rFont val="Calibri"/>
        <family val="2"/>
      </rPr>
      <t>For all College devised units, the College should ensure that adequate supporting evidence is available for planned learning hours to verify the Credits claim.</t>
    </r>
  </si>
  <si>
    <t>The College will ensure that it has adequate supporting evidence in place for the planned learning hours of College devised units, while recognising the affect that public holidays have on the allocated hours on the College timetable.</t>
  </si>
  <si>
    <t>M Smillie</t>
  </si>
  <si>
    <r>
      <rPr>
        <b/>
        <sz val="11"/>
        <color theme="1"/>
        <rFont val="Calibri"/>
        <family val="2"/>
      </rPr>
      <t xml:space="preserve">R2 - </t>
    </r>
    <r>
      <rPr>
        <sz val="11"/>
        <color theme="1"/>
        <rFont val="Calibri"/>
        <family val="2"/>
      </rPr>
      <t>Ensure that Credits claimed for students are based upon the value of the units listed on the student course record, which reflect the activity delivered in the year, and not based upon a default tariff.</t>
    </r>
  </si>
  <si>
    <t>These classes have now been looked at; all Group Award information removed (GA information is not required on the set-up for these classes). All C&amp;G courses have been looked at and simplified to ensure a more accurate recording of the Credit information.</t>
  </si>
  <si>
    <t>30/09/2024 (for24/25 curriculum)</t>
  </si>
  <si>
    <t>Publicity &amp; Communications</t>
  </si>
  <si>
    <t>2022/23</t>
  </si>
  <si>
    <r>
      <rPr>
        <b/>
        <sz val="11"/>
        <color rgb="FF000000"/>
        <rFont val="Calibri"/>
      </rPr>
      <t xml:space="preserve">R1 </t>
    </r>
    <r>
      <rPr>
        <sz val="11"/>
        <color rgb="FF000000"/>
        <rFont val="Calibri"/>
      </rPr>
      <t>The College Communications &amp; Marketing Framework, covering both External and Internal communications functions, should be completed and published for staff ahead of the 2022/23 academic session.</t>
    </r>
  </si>
  <si>
    <t>The College will finalise the new Communications &amp; Marketing Framework, covering both External and Internal communications functions, by September 2022.</t>
  </si>
  <si>
    <t>Communications and Marketing Manager</t>
  </si>
  <si>
    <r>
      <rPr>
        <sz val="11"/>
        <color rgb="FF000000"/>
        <rFont val="Calibri"/>
      </rPr>
      <t xml:space="preserve">The Communications, Marketing and Stakeholder Engagement Fraemwork 2022-23 was presented ot the Board of Management and approved by it on 29 August 2022.  An update was provided on 4 December in light of a restructure of the Marketing Team.
</t>
    </r>
    <r>
      <rPr>
        <b/>
        <sz val="11"/>
        <color rgb="FF000000"/>
        <rFont val="Calibri"/>
      </rPr>
      <t>Fully Implemented.</t>
    </r>
  </si>
  <si>
    <r>
      <t xml:space="preserve">R1 </t>
    </r>
    <r>
      <rPr>
        <sz val="11"/>
        <color rgb="FF000000"/>
        <rFont val="Calibri"/>
        <family val="2"/>
      </rPr>
      <t>The College should review its approach to the completion of RTWs to attempt to improve levels of compliance across the College, including where possible a digital approach to minimise the required paperwork to complete the RTW process.  In addition, a digital process would enable a more effective escalation procedure with automatic reminder emails issued to relevant line managers where the required RTW process is not being followed.</t>
    </r>
  </si>
  <si>
    <t>The College has been developing an online self-certificate service in partnership with its HR software provider. This will eliminate the need for paperwork and the system will send reminders to managers automatically.  The HR Team will carry out a weekly audit of the system to ensure the self-certificate process is complied with by managers.
The system will be rolled out to all departments by the end of session 20/21.</t>
  </si>
  <si>
    <t>Director of People and Culture</t>
  </si>
  <si>
    <r>
      <t xml:space="preserve">The recently revised and agreed contract with Cintra for a cloud-based product was effective from 01 December 2022 which was implemented later than originally planned.
The cloud-based product provides access to the newly launched self-certificate service.  The College has tested the online self-service product during the month of January and  piloted it with two departments As a result it identified some functional issues that need to be addressed to suit the College's requriements.  HR is currently working with the software provider to adjust the system to meets its needs. The system will be rolled out and functional by June 2023.   Managers will be briefed by 31 August 2023.                
</t>
    </r>
    <r>
      <rPr>
        <b/>
        <strike/>
        <sz val="11"/>
        <color rgb="FF000000"/>
        <rFont val="Calibri"/>
        <family val="2"/>
      </rPr>
      <t xml:space="preserve">
Revised completion date: 31 January 2023
Revised completion date 30 June 2023
</t>
    </r>
    <r>
      <rPr>
        <b/>
        <sz val="11"/>
        <color rgb="FF000000"/>
        <rFont val="Calibri"/>
        <family val="2"/>
      </rPr>
      <t xml:space="preserve">Fully Implemented
</t>
    </r>
  </si>
  <si>
    <r>
      <rPr>
        <b/>
        <sz val="11"/>
        <color rgb="FF000000"/>
        <rFont val="Calibri"/>
        <family val="2"/>
      </rPr>
      <t xml:space="preserve">R2 </t>
    </r>
    <r>
      <rPr>
        <sz val="11"/>
        <color rgb="FF000000"/>
        <rFont val="Calibri"/>
        <family val="2"/>
      </rPr>
      <t>A target date should be set and monitored for the completion of RTW and formal interviews and the submission of the paperwork to HR.  The level of compliance in meeting this agreed target date should be monitored and reported on. 
Implementation of recommendation 
R1 would also assist in this process, as reminders could be issued when the target date for completion has been missed, and non-compliance with the agreed reporting requirements would be automatically notified to the relevant line manager.</t>
    </r>
  </si>
  <si>
    <t>The online self-certificate system will send reminders to managers automatically within set timescales.  The HR Team will carry out a weekly audit of the system to ensure the self-certificate process is complied with by managers.
The online system will automatically notify managers when a formal interview is required.  The HR Team will carry out a weekly audit of the system to ensure the formal interview process is complied with by managers.</t>
  </si>
  <si>
    <r>
      <t xml:space="preserve">It was anticipated that the online system would be available from 01 December 2022 and managers would be introduced to the service by the end of January 2023. 
The new online self-certificate system became accessible in December 2022 and the HR Team tested the function January to March 2023. Testing and piloting has led to some necessary adjustments and the team is working with the software provider.  It is anticipated that the system will be live by June 2023.  Managers will be briefed by 31. August 2023
The HR Team continues to work with managers to ensure that the formal interviews take place within an acceptable timescale from the trigger point being hit.  This is monitored by the HR Manager.    
The new online reporting system is now live.  Implementation and training on the system  will take place as absences occur and when teaching staff return from summer break
</t>
    </r>
    <r>
      <rPr>
        <b/>
        <strike/>
        <sz val="11"/>
        <color rgb="FF333F48"/>
        <rFont val="Calibri"/>
      </rPr>
      <t xml:space="preserve">Revised completion date: 31 January 2023
</t>
    </r>
    <r>
      <rPr>
        <b/>
        <strike/>
        <sz val="11"/>
        <color rgb="FF333F48"/>
        <rFont val="Calibri"/>
        <family val="2"/>
      </rPr>
      <t>Revised completion date 30 June 2023</t>
    </r>
    <r>
      <rPr>
        <b/>
        <sz val="11"/>
        <color rgb="FF333F48"/>
        <rFont val="Calibri"/>
      </rPr>
      <t xml:space="preserve">
Fully implemented
</t>
    </r>
  </si>
  <si>
    <r>
      <rPr>
        <b/>
        <sz val="11"/>
        <color rgb="FF000000"/>
        <rFont val="Calibri"/>
        <family val="2"/>
      </rPr>
      <t xml:space="preserve">R1 </t>
    </r>
    <r>
      <rPr>
        <sz val="11"/>
        <color rgb="FF000000"/>
        <rFont val="Calibri"/>
        <family val="2"/>
      </rPr>
      <t>The Financial Procedures (2020) should be updated for all bank accounts such as the Clydesdale Bank account, authorising signatures, and staff who have access to the online bank accounts.                                    The College’s Financial Regulations (2018) and Procedures (2020) should also be updated for the College’s ‘restricted cash handling’ policy which was implemented in March 2020.</t>
    </r>
  </si>
  <si>
    <t>Recommendation agreed. The Financial Procedures (2020) will be updated for all bank accounts such as the Clydesdale Bank account, authorising signatures, and staff who have access to the online bank accounts.                                              Recommendation agreed. The College’s Financial Regulations (2018) and Procedures (2020) should also be updated for the College’s ‘restricted cash handling’ policy which was implemented in March 2020.</t>
  </si>
  <si>
    <t xml:space="preserve">Finance and Student Funding Manager </t>
  </si>
  <si>
    <r>
      <rPr>
        <sz val="11"/>
        <color rgb="FF000000"/>
        <rFont val="Calibri"/>
        <family val="2"/>
      </rPr>
      <t xml:space="preserve">The Financial Procedures were updated in June 2021 to include full information on authorised signatories and who has access to the online banking systems for all banks where the College has accounts.  The Financial Procedures were also updated to note the restrictions on cash handling due to COVID-19.                                                                                     
The Financial Regulations have not yet been updated to reflect the restricted cash handling policy.                      
</t>
    </r>
    <r>
      <rPr>
        <b/>
        <sz val="11"/>
        <color rgb="FF000000"/>
        <rFont val="Calibri"/>
        <family val="2"/>
      </rPr>
      <t xml:space="preserve">
Revised completion date: 30 September 2022                      
</t>
    </r>
    <r>
      <rPr>
        <sz val="11"/>
        <color rgb="FF000000"/>
        <rFont val="Calibri"/>
        <family val="2"/>
      </rPr>
      <t xml:space="preserve">
The Financial Regulations have been updated to reflect the restricted cash handling policy. The following paragraph was inserted at section 12 - Petty Cash - As of session 2020/21 there are restrictions on cash handling due to COVID19.  This will continue to be reviewed and should this change the following will apply.                                                                    
</t>
    </r>
    <r>
      <rPr>
        <b/>
        <sz val="11"/>
        <color rgb="FF000000"/>
        <rFont val="Calibri"/>
        <family val="2"/>
      </rPr>
      <t xml:space="preserve">
Fully Implemented</t>
    </r>
  </si>
  <si>
    <r>
      <t>R2</t>
    </r>
    <r>
      <rPr>
        <sz val="11"/>
        <color rgb="FF000000"/>
        <rFont val="Calibri"/>
        <family val="2"/>
      </rPr>
      <t xml:space="preserve"> Mechanisms, such as the use of ethical phishing campaigns, should be established to test the effectiveness of the range of security training provided to staff. The areas of the organisation that regularly feature in security incident reports or achieve the lowest feedback from information security questionnaires or training modules, should be the focus for further support and tailored training.</t>
    </r>
  </si>
  <si>
    <t>The College accepts this recommendation and will seek to implement methods to evaluate the effectiveness of the User Education &amp; Awareness program.</t>
  </si>
  <si>
    <t>Director of Digital Services</t>
  </si>
  <si>
    <r>
      <rPr>
        <sz val="11"/>
        <color rgb="FF000000"/>
        <rFont val="Calibri"/>
        <family val="2"/>
      </rPr>
      <t xml:space="preserve">Cyber Security training is now a mandatory feature of staff training and is provided, and monitored, through the WorkRite system.  A recent table-top exercise has been undertaken by the ICT team, which focused on the College’s response to a phishing attack.  Two staff from ICT services are currently undertaking a course relating to cyber-penetration testing.  A simulated phishing exercise has now taken place with staff which was approved by SMT and in consultation with Trade Unions. 
</t>
    </r>
    <r>
      <rPr>
        <b/>
        <sz val="11"/>
        <color rgb="FF000000"/>
        <rFont val="Calibri"/>
        <family val="2"/>
      </rPr>
      <t xml:space="preserve">                     
Revised completion date: </t>
    </r>
    <r>
      <rPr>
        <b/>
        <strike/>
        <sz val="11"/>
        <color rgb="FF000000"/>
        <rFont val="Calibri"/>
        <family val="2"/>
      </rPr>
      <t xml:space="preserve">31 January 2023 
</t>
    </r>
    <r>
      <rPr>
        <b/>
        <sz val="11"/>
        <color rgb="FF000000"/>
        <rFont val="Calibri"/>
        <family val="2"/>
      </rPr>
      <t xml:space="preserve">Revised completion date: 1 March 2023 
Fully Implemented: 1 March 2023 </t>
    </r>
  </si>
  <si>
    <r>
      <t>R2</t>
    </r>
    <r>
      <rPr>
        <sz val="11"/>
        <color rgb="FF000000"/>
        <rFont val="Calibri"/>
        <family val="2"/>
      </rPr>
      <t xml:space="preserve"> Review the individual course guide pages on the College website and identify further opportunities to provide case studies video content, where this can be supported.</t>
    </r>
  </si>
  <si>
    <t>Agreed.</t>
  </si>
  <si>
    <t>Director of Business Development</t>
  </si>
  <si>
    <r>
      <rPr>
        <b/>
        <i/>
        <sz val="11"/>
        <color rgb="FF000000"/>
        <rFont val="Calibri"/>
        <family val="2"/>
      </rPr>
      <t xml:space="preserve">August 2021:
</t>
    </r>
    <r>
      <rPr>
        <sz val="11"/>
        <color rgb="FF000000"/>
        <rFont val="Calibri"/>
        <family val="2"/>
      </rPr>
      <t xml:space="preserve">Based on this audit and other feedback, the College has agreed to fully redevelop the current College website.  The specification includes reference to greater facility for video content.
</t>
    </r>
    <r>
      <rPr>
        <b/>
        <i/>
        <sz val="11"/>
        <color rgb="FF000000"/>
        <rFont val="Calibri"/>
        <family val="2"/>
      </rPr>
      <t xml:space="preserve">
</t>
    </r>
    <r>
      <rPr>
        <sz val="11"/>
        <color rgb="FF000000"/>
        <rFont val="Calibri"/>
        <family val="2"/>
      </rPr>
      <t xml:space="preserve">This redevelopment process is currently at the tender stage.
</t>
    </r>
    <r>
      <rPr>
        <b/>
        <i/>
        <sz val="11"/>
        <color rgb="FF000000"/>
        <rFont val="Calibri"/>
        <family val="2"/>
      </rPr>
      <t>R</t>
    </r>
    <r>
      <rPr>
        <b/>
        <sz val="11"/>
        <color rgb="FF000000"/>
        <rFont val="Calibri"/>
        <family val="2"/>
      </rPr>
      <t>evised completion date:</t>
    </r>
    <r>
      <rPr>
        <sz val="11"/>
        <color rgb="FF000000"/>
        <rFont val="Calibri"/>
        <family val="2"/>
      </rPr>
      <t xml:space="preserve"> 31 December 2021
</t>
    </r>
    <r>
      <rPr>
        <b/>
        <sz val="11"/>
        <color rgb="FF000000"/>
        <rFont val="Calibri"/>
        <family val="2"/>
      </rPr>
      <t>Partially Implemented
Update August 2022:
T</t>
    </r>
    <r>
      <rPr>
        <sz val="11"/>
        <color rgb="FF000000"/>
        <rFont val="Calibri"/>
        <family val="2"/>
      </rPr>
      <t xml:space="preserve">he website provider has now been contracted with a new website due to be completed by December 2022.  This will deliver new course guide pages with video content.
</t>
    </r>
    <r>
      <rPr>
        <b/>
        <sz val="11"/>
        <color rgb="FF000000"/>
        <rFont val="Calibri"/>
        <family val="2"/>
      </rPr>
      <t xml:space="preserve">
Revised completion date: 31 December 2022
Fully Implemented:  10 January 2023
</t>
    </r>
  </si>
  <si>
    <r>
      <t xml:space="preserve">R3 </t>
    </r>
    <r>
      <rPr>
        <sz val="11"/>
        <color rgb="FF000000"/>
        <rFont val="Calibri"/>
        <family val="2"/>
      </rPr>
      <t>Links to approved departmental social media sites should be added to the individual course guide pages of the College website as a way of channelling potential applicants to information which will provide further insight into programme activities and content and highlight the specific achievements of students.</t>
    </r>
  </si>
  <si>
    <r>
      <rPr>
        <b/>
        <i/>
        <sz val="11"/>
        <color rgb="FF000000"/>
        <rFont val="Calibri"/>
        <family val="2"/>
      </rPr>
      <t xml:space="preserve">August 2021:
</t>
    </r>
    <r>
      <rPr>
        <sz val="11"/>
        <color rgb="FF000000"/>
        <rFont val="Calibri"/>
        <family val="2"/>
      </rPr>
      <t xml:space="preserve">This will be integrated into the redevelopment of the College website.
Revised completion date: 31 December 2021
</t>
    </r>
    <r>
      <rPr>
        <b/>
        <sz val="11"/>
        <color rgb="FF000000"/>
        <rFont val="Calibri"/>
        <family val="2"/>
      </rPr>
      <t xml:space="preserve">
Partially Implemented                                            
Update August 2022:
</t>
    </r>
    <r>
      <rPr>
        <sz val="11"/>
        <color rgb="FF000000"/>
        <rFont val="Calibri"/>
        <family val="2"/>
      </rPr>
      <t xml:space="preserve">The individual course guide pages will be redeveloped as part of the work undertaken during the construction of the new College website.
</t>
    </r>
    <r>
      <rPr>
        <b/>
        <sz val="11"/>
        <color rgb="FF000000"/>
        <rFont val="Calibri"/>
        <family val="2"/>
      </rPr>
      <t xml:space="preserve">
Revised completion date: 31 December 2022
Fully Implemented: 10 January 2023</t>
    </r>
  </si>
  <si>
    <r>
      <t xml:space="preserve">R3 </t>
    </r>
    <r>
      <rPr>
        <sz val="11"/>
        <color rgb="FF000000"/>
        <rFont val="Calibri"/>
        <family val="2"/>
      </rPr>
      <t>The current format of the financial reporting of Non-SFC income should be revisited to allow the progress of the Business Development Team against financial income targets to be monitored more effectively throughout the financial year.</t>
    </r>
  </si>
  <si>
    <t>Work has already commenced to address this recommendation and will be further progressed over the next few months to provide enhanced reporting in this area.</t>
  </si>
  <si>
    <t>Director of Business Development / Head of Finance</t>
  </si>
  <si>
    <r>
      <rPr>
        <b/>
        <sz val="11"/>
        <color rgb="FF000000"/>
        <rFont val="Calibri"/>
        <family val="2"/>
      </rPr>
      <t xml:space="preserve">Update August 2021:
</t>
    </r>
    <r>
      <rPr>
        <sz val="11"/>
        <color rgb="FF000000"/>
        <rFont val="Calibri"/>
        <family val="2"/>
      </rPr>
      <t xml:space="preserve">The scope of non SFC income that falls within the remit of the Business Development Team will be reported as follows. Progress against financial income targets, and costs where appropriate, will be reported to the College Finance and Resources Committee once a year.  Reporting will generally take place annually at the September Meeting, but as this is the first year, an interim report will be presented in March 2022.
</t>
    </r>
    <r>
      <rPr>
        <b/>
        <i/>
        <sz val="11"/>
        <color rgb="FF000000"/>
        <rFont val="Calibri"/>
        <family val="2"/>
      </rPr>
      <t>Revised completion date:</t>
    </r>
    <r>
      <rPr>
        <b/>
        <i/>
        <strike/>
        <sz val="11"/>
        <color rgb="FF000000"/>
        <rFont val="Calibri"/>
        <family val="2"/>
      </rPr>
      <t xml:space="preserve"> </t>
    </r>
    <r>
      <rPr>
        <strike/>
        <sz val="11"/>
        <color rgb="FF000000"/>
        <rFont val="Calibri"/>
        <family val="2"/>
      </rPr>
      <t xml:space="preserve">March 2022
</t>
    </r>
    <r>
      <rPr>
        <b/>
        <i/>
        <sz val="11"/>
        <color rgb="FF000000"/>
        <rFont val="Calibri"/>
        <family val="2"/>
      </rPr>
      <t xml:space="preserve">Revised completion date: 20 September 2022 
</t>
    </r>
    <r>
      <rPr>
        <b/>
        <sz val="11"/>
        <color rgb="FF000000"/>
        <rFont val="Calibri"/>
        <family val="2"/>
      </rPr>
      <t xml:space="preserve">
Update August 2022:
</t>
    </r>
    <r>
      <rPr>
        <sz val="11"/>
        <color rgb="FF000000"/>
        <rFont val="Calibri"/>
        <family val="2"/>
      </rPr>
      <t xml:space="preserve">The Management Accounts to 31 July 2022, which will be presented to the Finance &amp; Resources Committee in September, will include a detailed analysis of non SFC income and this will become part of the annual reporting process.  Separately a report and supporting presentation on stakeholder engagement activities will be given to the College Board on 29 August 2022.
Stakeholder Engagement paper presented to Board of Management on the 29th August. Section 3 of the 21/22 Management Acccounts presents a detailed analysis of non SFC income 
</t>
    </r>
    <r>
      <rPr>
        <b/>
        <sz val="11"/>
        <color rgb="FF000000"/>
        <rFont val="Calibri"/>
        <family val="2"/>
      </rPr>
      <t>Revised completion date: 20 September 2022
Fully Implemented 29 August 2022</t>
    </r>
  </si>
  <si>
    <r>
      <t xml:space="preserve">R1 </t>
    </r>
    <r>
      <rPr>
        <sz val="11"/>
        <color rgb="FF000000"/>
        <rFont val="Calibri"/>
        <family val="2"/>
      </rPr>
      <t>The records for the Digital Support distance learning programme or similar programmes should be improved to ensure that there is a full and centrally accessible record of student engagement and progress with the programme against set time-related milestones.  The records should be monitored on a regular basis to identify and exclude from the Credits claim, as appropriate, students who are not continuing with the programme. Copies of records should be retained and made available for audit.</t>
    </r>
  </si>
  <si>
    <t>The College will clearly specify within its course approval documentation the engagement and progress monitoring requirements for distance learning provision.
The MIS Manager will meet with Senior Teaching staff to ensure that they are aware of the administrative requirements of on-line provision 
Additionally, at the end of each block an audit, to mirror that conducted by the internal auditors, will be carried out on each group, to ensure that procedures and requirements are being met.</t>
  </si>
  <si>
    <t>Head of Student Information Services</t>
  </si>
  <si>
    <r>
      <rPr>
        <b/>
        <i/>
        <sz val="11"/>
        <color rgb="FF000000"/>
        <rFont val="Calibri"/>
        <family val="2"/>
      </rPr>
      <t xml:space="preserve">Documentation relating to course approval has been updated to include information relating to deliver mode (flowchart provided).
</t>
    </r>
    <r>
      <rPr>
        <sz val="11"/>
        <color rgb="FF000000"/>
        <rFont val="Calibri"/>
        <family val="2"/>
      </rPr>
      <t xml:space="preserve">The Head of SIS met with all teaching staff involved with delivering the Distance Learning curriculum and advised of the procedures and processes that were required to enable credits to be claimed for this type of programme.
Across 2021/22, the Head of SIS conducted an audit on distance learning classes and fed back the findings and recommendations to both the Heads of Department and the associated members of teaching staff.  These audits will continue for the 2022/23 session.
In Academic Session 2022/23, all activity for distance learning courses will be moved to the Moodle platform.  This will assist with reporting throughout the year and with year-end final reports.
The Student Activity Data Audit for 2021-22 is now complete with no further actions in this area.
</t>
    </r>
    <r>
      <rPr>
        <b/>
        <i/>
        <sz val="11"/>
        <color rgb="FF000000"/>
        <rFont val="Calibri"/>
        <family val="2"/>
      </rPr>
      <t>Revised completion date: 30 November 2022
Fully Implemented</t>
    </r>
  </si>
  <si>
    <t>Estates Strategy &amp; Capital Projects</t>
  </si>
  <si>
    <t>2022/07</t>
  </si>
  <si>
    <r>
      <rPr>
        <b/>
        <sz val="11"/>
        <color theme="1"/>
        <rFont val="Calibri"/>
        <family val="2"/>
      </rPr>
      <t xml:space="preserve">R1 </t>
    </r>
    <r>
      <rPr>
        <sz val="11"/>
        <color theme="1"/>
        <rFont val="Calibri"/>
        <family val="2"/>
      </rPr>
      <t>The College’s Financial
Regulations and Procurement Procedures
should be updated to reflect current
management, approval levels, and the
recent change in legislation in relation to
considering VAT in whole life contractual
costs.
The arrangements for the approval of SSJ
over the £25,000 threshold (or identified as
higher risk) should be made clearer in the
Procurement Procedures. Currently
procedures (section 1.7.1.2) state that the
Procurement Manager will advise on single
tender procedures, however, the procedure
is not explicit on the additional authorisation
required. Good practice would ensure the
Director or Head of Finance signs off higher
risk exceptions where a procurement
exercise is not conducted. Also the
Procurement Procedures should be explicit
on the reporting arrangements to the
Finance and Resources Committee (or to
the Board), including reporting on SSJs, to
mirror the arrangements already described
in the College’s Financial Regulations.</t>
    </r>
  </si>
  <si>
    <t>The College’s Financial Regulations and Procurement Procedures will be updated as recommended.</t>
  </si>
  <si>
    <t>Vice Principal
Operations/
Procurement Manager</t>
  </si>
  <si>
    <t>Completion date: September 2022 
Fully Implemented</t>
  </si>
  <si>
    <r>
      <rPr>
        <b/>
        <sz val="11"/>
        <color theme="1"/>
        <rFont val="Calibri"/>
        <family val="2"/>
      </rPr>
      <t xml:space="preserve">R2 </t>
    </r>
    <r>
      <rPr>
        <sz val="11"/>
        <color theme="1"/>
        <rFont val="Calibri"/>
        <family val="2"/>
      </rPr>
      <t>Estates management should ensure that they fully adopt the College’s Financial Regulations and Procurement Procedures in order to ensure that the College can evidence decision making around contractors’ selection and confirm that variables such as quality,  due diligence assessments, and sustainability considerations are also assessed, in addition to cost.
SSJ Forms should be used as an exception with goods, works or services over £2,000 approved by the Procurement Manager, irrespective of timing of activity.</t>
    </r>
  </si>
  <si>
    <t xml:space="preserve">The main reason for not fully adhering with good practice was the lack of APUC support at a College and Regional level due to illness and bereavement. Should such circumstances occur again, then support will be sought from APUC nationally. Estates staff are aware o f the Procurement Procedures, but they, and wider College staff, will be given refresher training. To be actioned by: Director of Corporate Services
</t>
  </si>
  <si>
    <t>Director of Estates and Corporate Services Head of Facilities (and Environmental Sustainability and Procurement Manager)</t>
  </si>
  <si>
    <t>Training 31/10/2022</t>
  </si>
  <si>
    <r>
      <rPr>
        <b/>
        <i/>
        <sz val="11"/>
        <color rgb="FF000000"/>
        <rFont val="Calibri"/>
      </rPr>
      <t xml:space="preserve">Note: This has not been met due to APUC absences/staff changes.
</t>
    </r>
    <r>
      <rPr>
        <b/>
        <sz val="11"/>
        <color rgb="FF000000"/>
        <rFont val="Calibri"/>
      </rPr>
      <t xml:space="preserve">Update as at 3 May 2023
</t>
    </r>
    <r>
      <rPr>
        <sz val="11"/>
        <color rgb="FF000000"/>
        <rFont val="Calibri"/>
      </rPr>
      <t xml:space="preserve">This training has been arranged for 9 May 2023.
</t>
    </r>
    <r>
      <rPr>
        <b/>
        <i/>
        <sz val="11"/>
        <color rgb="FF000000"/>
        <rFont val="Calibri"/>
      </rPr>
      <t xml:space="preserve">
Revised deadline: 23/03/2023
Revised deadline: 09/05/2023
Fully Implemented - 9 May 2023</t>
    </r>
  </si>
  <si>
    <t>Asset and Fleet Management</t>
  </si>
  <si>
    <t>2022/11</t>
  </si>
  <si>
    <t>R1 The Fixed Asset Procedures should be updated to define the assets that should be tracked on the asset register and those that should not. Consideration should be made to inclusion of detail on the two asset categories identified in the observation.
Further guidance should also be provided on valuing donations and on the treatment of depreciation of non-purchased items.</t>
  </si>
  <si>
    <t>Recommendation accepted. Fixed Asset procedures should be updated to clarify what should be recorded and tracked on the Asset Register.
Further guidance on donated assets will also be provided.</t>
  </si>
  <si>
    <t>Head of
Finance/Director of Estates and Corporate Services</t>
  </si>
  <si>
    <t xml:space="preserve">Fully Implemented </t>
  </si>
  <si>
    <r>
      <rPr>
        <b/>
        <sz val="11"/>
        <color theme="1"/>
        <rFont val="Calibri"/>
        <family val="2"/>
      </rPr>
      <t>R2</t>
    </r>
    <r>
      <rPr>
        <sz val="11"/>
        <color theme="1"/>
        <rFont val="Calibri"/>
        <family val="2"/>
      </rPr>
      <t xml:space="preserve"> Campus receptionists, purchasing staff and budget holders should be reminded of the new processes to contact Estates on receiving assets (purchased or donated) with a value over £250.</t>
    </r>
  </si>
  <si>
    <t>Workshops will be arranged to re-enforce the requirements of the Fixed Assed procedures.</t>
  </si>
  <si>
    <t>Director of Estates and Corporate
Services/Head of Finance</t>
  </si>
  <si>
    <r>
      <rPr>
        <b/>
        <sz val="11"/>
        <color rgb="FF000000"/>
        <rFont val="Calibri"/>
        <family val="2"/>
      </rPr>
      <t xml:space="preserve">Update as at 3 Februrary 2023
</t>
    </r>
    <r>
      <rPr>
        <sz val="11"/>
        <color rgb="FF000000"/>
        <rFont val="Calibri"/>
        <family val="2"/>
      </rPr>
      <t xml:space="preserve">Slides for workshop in the process of being prepared.
</t>
    </r>
    <r>
      <rPr>
        <b/>
        <sz val="11"/>
        <color rgb="FF000000"/>
        <rFont val="Calibri"/>
        <family val="2"/>
      </rPr>
      <t xml:space="preserve">Update as at 20 March 2023
</t>
    </r>
    <r>
      <rPr>
        <sz val="11"/>
        <color rgb="FF000000"/>
        <rFont val="Calibri"/>
        <family val="2"/>
      </rPr>
      <t xml:space="preserve">Fixed Asset Procedure training provided during Staff Development Day; this was recorded so that staff can review again.   </t>
    </r>
    <r>
      <rPr>
        <sz val="11"/>
        <color rgb="FF000000"/>
        <rFont val="Calibri"/>
        <family val="2"/>
      </rPr>
      <t xml:space="preserve">Complete.
</t>
    </r>
    <r>
      <rPr>
        <b/>
        <sz val="11"/>
        <color rgb="FF000000"/>
        <rFont val="Calibri"/>
        <family val="2"/>
      </rPr>
      <t xml:space="preserve">Fully Implemented </t>
    </r>
  </si>
  <si>
    <r>
      <rPr>
        <b/>
        <sz val="11"/>
        <color theme="1"/>
        <rFont val="Calibri"/>
        <family val="2"/>
      </rPr>
      <t xml:space="preserve">R3 </t>
    </r>
    <r>
      <rPr>
        <sz val="11"/>
        <color theme="1"/>
        <rFont val="Calibri"/>
        <family val="2"/>
      </rPr>
      <t>Budget holders should be reminded of their roles and responsibilities as custodians of College equipment and assets and ensure that local inventories are developed for monitoring the location of items of value. 
These inventories should be provided to Estates, at least annually, as part of their compliance checks on items and for reporting on disposals to the Finance and Resources Committee.</t>
    </r>
  </si>
  <si>
    <t>Workshops will be arranged with Budget
Holders and relevant staff to re-enforce
the procedures.</t>
  </si>
  <si>
    <t>Director of Estates and Corporate
Services/Head of Finance/ Head of
Facilities and Environmental Sustainability</t>
  </si>
  <si>
    <r>
      <rPr>
        <b/>
        <sz val="11"/>
        <color rgb="FF000000"/>
        <rFont val="Calibri"/>
        <family val="2"/>
      </rPr>
      <t xml:space="preserve">Update as at 3 Februrary 2023
</t>
    </r>
    <r>
      <rPr>
        <sz val="11"/>
        <color rgb="FF000000"/>
        <rFont val="Calibri"/>
        <family val="2"/>
      </rPr>
      <t xml:space="preserve">Slides for workshop in the proces of being prepared.
</t>
    </r>
    <r>
      <rPr>
        <b/>
        <sz val="11"/>
        <color rgb="FF000000"/>
        <rFont val="Calibri"/>
        <family val="2"/>
      </rPr>
      <t xml:space="preserve">Update as at 20 March 2023
</t>
    </r>
    <r>
      <rPr>
        <sz val="11"/>
        <color rgb="FF000000"/>
        <rFont val="Calibri"/>
        <family val="2"/>
      </rPr>
      <t xml:space="preserve">Workshop held with staff which was recorded too.  Training re-enforced procedures in relation to College assets from arrival through to disposal. </t>
    </r>
    <r>
      <rPr>
        <sz val="11"/>
        <color rgb="FF000000"/>
        <rFont val="Calibri"/>
        <family val="2"/>
      </rPr>
      <t xml:space="preserve"> Complete.
</t>
    </r>
    <r>
      <rPr>
        <b/>
        <sz val="11"/>
        <color rgb="FF000000"/>
        <rFont val="Calibri"/>
        <family val="2"/>
      </rPr>
      <t xml:space="preserve">Fully Implemented </t>
    </r>
  </si>
  <si>
    <r>
      <rPr>
        <b/>
        <sz val="11"/>
        <color theme="1"/>
        <rFont val="Calibri"/>
        <family val="2"/>
      </rPr>
      <t xml:space="preserve">R4 </t>
    </r>
    <r>
      <rPr>
        <sz val="11"/>
        <color theme="1"/>
        <rFont val="Calibri"/>
        <family val="2"/>
      </rPr>
      <t>An electronic process for recording the status of vehicle roadworthiness should be created in order to highlight any red flags or trends. For example, to track the results of safety inspections to determine any trends or cost savings.
As a minibus operator, the College must make sure that the system used for recording daily and 10 weekly safety checks, as well as maintenance schedules, meets the requirements of their permit.
Minibuses should have additional safety inspections completed at least every 10 weeks in line with UK Government and DVSA requirements for Schedule</t>
    </r>
  </si>
  <si>
    <t>There was a digital system in place, but this was not being used.
A new electronic system has been established involving various staff members to ensure there is no single point of failure. This will be closely monitored with records kept in line with guidance provided by auditors.
A comprehensive vehicle process is currently being written and refresher training will be provided to vehicle users.</t>
  </si>
  <si>
    <t>Director of Estates and Corporate
Services/Head of Facilities and Environmental
Sustainability</t>
  </si>
  <si>
    <r>
      <rPr>
        <b/>
        <sz val="11"/>
        <color rgb="FF000000"/>
        <rFont val="Calibri"/>
        <family val="2"/>
      </rPr>
      <t xml:space="preserve">Update as at 3 February 2023
</t>
    </r>
    <r>
      <rPr>
        <sz val="11"/>
        <color rgb="FF000000"/>
        <rFont val="Calibri"/>
        <family val="2"/>
      </rPr>
      <t xml:space="preserve">An electronic process has been established and is in the process of being implemented.  Work ongoing.
</t>
    </r>
    <r>
      <rPr>
        <b/>
        <sz val="11"/>
        <color rgb="FF000000"/>
        <rFont val="Calibri"/>
        <family val="2"/>
      </rPr>
      <t xml:space="preserve">Update as at 20 March 2023
</t>
    </r>
    <r>
      <rPr>
        <sz val="11"/>
        <color rgb="FF000000"/>
        <rFont val="Calibri"/>
        <family val="2"/>
      </rPr>
      <t xml:space="preserve">An electronic deadline process is in place which tracks all vehicle roadworthiness requirements. This is monitored by various estates and management staff so there is no single point of failure.  Records are retained for inspection as required.  </t>
    </r>
    <r>
      <rPr>
        <sz val="11"/>
        <color rgb="FF000000"/>
        <rFont val="Calibri"/>
        <family val="2"/>
      </rPr>
      <t xml:space="preserve">Complete.
</t>
    </r>
    <r>
      <rPr>
        <b/>
        <sz val="11"/>
        <color rgb="FF000000"/>
        <rFont val="Calibri"/>
        <family val="2"/>
      </rPr>
      <t xml:space="preserve">Fully Implemented </t>
    </r>
  </si>
  <si>
    <t>R5 Mileage should be
tracked as part of the daily
safety check on minibuses.
Good practice would dictate
that as well as minibuses the
other three vehicles are also
checked.</t>
  </si>
  <si>
    <t>A refresher is required for everyone who uses the College vehicles. A comprehensive step by step vehicle process has been drafted which will
have a flowchart attached too for ease with relevant links.</t>
  </si>
  <si>
    <r>
      <rPr>
        <b/>
        <sz val="11"/>
        <color rgb="FF000000"/>
        <rFont val="Calibri"/>
        <family val="2"/>
      </rPr>
      <t xml:space="preserve">Update as at 3 February 2023
</t>
    </r>
    <r>
      <rPr>
        <sz val="11"/>
        <color rgb="FF000000"/>
        <rFont val="Calibri"/>
        <family val="2"/>
      </rPr>
      <t xml:space="preserve">A comprehensive Vehicle Procedure has been drafted.
</t>
    </r>
    <r>
      <rPr>
        <b/>
        <sz val="11"/>
        <color rgb="FF000000"/>
        <rFont val="Calibri"/>
        <family val="2"/>
      </rPr>
      <t xml:space="preserve">Update as at 20 March 2023
</t>
    </r>
    <r>
      <rPr>
        <sz val="11"/>
        <color rgb="FF000000"/>
        <rFont val="Calibri"/>
        <family val="2"/>
      </rPr>
      <t xml:space="preserve">A comprehensive process has been produced including flow charts for ease of checking.  This will be presented to SMT on 21 March 2023.
Mileage logs completed as appropriate - all users of vehicles.
Complete.
</t>
    </r>
    <r>
      <rPr>
        <b/>
        <sz val="11"/>
        <color rgb="FF000000"/>
        <rFont val="Calibri"/>
        <family val="2"/>
      </rPr>
      <t xml:space="preserve">
Fully Implemented</t>
    </r>
  </si>
  <si>
    <r>
      <rPr>
        <b/>
        <sz val="11"/>
        <color theme="1"/>
        <rFont val="Calibri"/>
        <family val="2"/>
      </rPr>
      <t xml:space="preserve">R4: </t>
    </r>
    <r>
      <rPr>
        <sz val="11"/>
        <color theme="1"/>
        <rFont val="Calibri"/>
        <family val="2"/>
      </rPr>
      <t>We recommend that going forward the College includes a section on the covering paper to the reports being presented at the Board / Sub-Committee meetings relating to an assessment of the climate impact of the activity being reported. This will help focus people's minds on sustainability and carbon emissions.
We also recommend that for any projects / initiatives a section is added to the new project process to include an assessment on the climate and sustainability of undertaking the project / initiative.</t>
    </r>
  </si>
  <si>
    <t xml:space="preserve">This section will be included as suggested.  </t>
  </si>
  <si>
    <r>
      <rPr>
        <sz val="11"/>
        <color rgb="FF000000"/>
        <rFont val="Calibri"/>
        <family val="2"/>
      </rPr>
      <t xml:space="preserve">This section has now been added to reports and agendas.
</t>
    </r>
    <r>
      <rPr>
        <b/>
        <sz val="11"/>
        <color rgb="FF000000"/>
        <rFont val="Calibri"/>
        <family val="2"/>
      </rPr>
      <t>Fully Implemented.</t>
    </r>
  </si>
  <si>
    <r>
      <rPr>
        <b/>
        <sz val="11"/>
        <color rgb="FF000000"/>
        <rFont val="Calibri"/>
      </rPr>
      <t xml:space="preserve">R1: </t>
    </r>
    <r>
      <rPr>
        <sz val="11"/>
        <color rgb="FF000000"/>
        <rFont val="Calibri"/>
      </rPr>
      <t>Ensure that a formal programme of refresher training is established for staff users with a risk-based approach adopted in identifying the frequency of refresher training requirements.</t>
    </r>
  </si>
  <si>
    <t>Our current cyber security training module is available for all staff, but is not required to be repeated periodically.  This will be reviewed.  Training workshops will be considered along with simulated cyber-attack exercises and follow-up training, to ensure staff have every opportunity to refresh their knowledge.</t>
  </si>
  <si>
    <r>
      <rPr>
        <b/>
        <sz val="11"/>
        <color rgb="FF000000"/>
        <rFont val="Calibri"/>
        <family val="2"/>
      </rPr>
      <t xml:space="preserve">Update as at 15 August 2023
</t>
    </r>
    <r>
      <rPr>
        <sz val="11"/>
        <color rgb="FF000000"/>
        <rFont val="Calibri"/>
        <family val="2"/>
      </rPr>
      <t xml:space="preserve">The current cyber security module is being reviewed to to ensure it is up-to-date and how it can be presented as a refresher package to those staff who have already completed it.  Training has been provided at the staff CPD day in March and August 2023 which will continue for future staff CPD sessions. Training is also part of the simulated email phishing exercise, providing short, relevant training aligned with the specifics of the campaign.
</t>
    </r>
    <r>
      <rPr>
        <b/>
        <sz val="11"/>
        <color rgb="FF000000"/>
        <rFont val="Calibri"/>
        <family val="2"/>
      </rPr>
      <t xml:space="preserve">Partially Implemented
Revised completion date - </t>
    </r>
    <r>
      <rPr>
        <b/>
        <strike/>
        <sz val="11"/>
        <color rgb="FF000000"/>
        <rFont val="Calibri"/>
        <family val="2"/>
      </rPr>
      <t xml:space="preserve">31 October 2023
</t>
    </r>
    <r>
      <rPr>
        <sz val="11"/>
        <color rgb="FF000000"/>
        <rFont val="Calibri"/>
        <family val="2"/>
      </rPr>
      <t xml:space="preserve">A new cyber security module has now been identified and is currently being tested for suitability.  After testing a proposal will be tabled to Senior Management, including a schedule for repeating the training.
</t>
    </r>
    <r>
      <rPr>
        <b/>
        <sz val="11"/>
        <color rgb="FF000000"/>
        <rFont val="Calibri"/>
        <family val="2"/>
      </rPr>
      <t xml:space="preserve">Revised completion date - 15 January 2024
Update 30 January - Complete
</t>
    </r>
    <r>
      <rPr>
        <sz val="11"/>
        <color rgb="FF000000"/>
        <rFont val="Calibri"/>
        <family val="2"/>
      </rPr>
      <t xml:space="preserve">Online training module now set to be repeated every two years by staff, using Workrite.
</t>
    </r>
    <r>
      <rPr>
        <b/>
        <sz val="11"/>
        <color rgb="FF000000"/>
        <rFont val="Calibri"/>
        <family val="2"/>
      </rPr>
      <t>Fully Implemented.</t>
    </r>
  </si>
  <si>
    <t>R2: Ensure that departmental compliance rates for completion of the cyber security training are communicated to departmental line mangers and instances of non-compliance are followed up. Potential barriers to completion of the training should be investigated and remediated.</t>
  </si>
  <si>
    <t>An initial drive to increase the cyber security training completion rate will be undertaken.  Thereafter, ongoing monitoring of compliance will be linked in with recommendation one of this report, to ensure departments are aware of non-compliance.</t>
  </si>
  <si>
    <r>
      <rPr>
        <b/>
        <sz val="11"/>
        <color rgb="FF000000"/>
        <rFont val="Calibri"/>
      </rPr>
      <t xml:space="preserve">Update as at August 2023
</t>
    </r>
    <r>
      <rPr>
        <sz val="11"/>
        <color rgb="FF000000"/>
        <rFont val="Calibri"/>
      </rPr>
      <t xml:space="preserve">Current completion rate for training module stands at 75% of staff.  Work is ongoing to increase those completing the module.
</t>
    </r>
    <r>
      <rPr>
        <b/>
        <sz val="11"/>
        <color rgb="FF000000"/>
        <rFont val="Calibri"/>
      </rPr>
      <t xml:space="preserve">Revised completion date - 31 October 2023.
Complete - </t>
    </r>
    <r>
      <rPr>
        <sz val="11"/>
        <color rgb="FF000000"/>
        <rFont val="Calibri"/>
      </rPr>
      <t xml:space="preserve">completion rates have increased to 88.4% of staff, rising from 71.1% when reviewed at audit (Jan 2023).  Communication of cyber security training module has been through all staff CPD events and emails when alterting staff to cyber incidents.
</t>
    </r>
    <r>
      <rPr>
        <b/>
        <sz val="11"/>
        <color rgb="FF000000"/>
        <rFont val="Calibri"/>
      </rPr>
      <t>Fully Implemented.</t>
    </r>
  </si>
  <si>
    <r>
      <rPr>
        <b/>
        <sz val="11"/>
        <color rgb="FF000000"/>
        <rFont val="Calibri"/>
      </rPr>
      <t xml:space="preserve">R3: </t>
    </r>
    <r>
      <rPr>
        <sz val="11"/>
        <color rgb="FF000000"/>
        <rFont val="Calibri"/>
      </rPr>
      <t>A Cyber Incident Response Procedure should be communicated to all relevant staff and stakeholders to ensure that everyone's roles and responsibilities are defined and understood. This should then be supported through appropriate training. The response procedure should then be practised to ensure staff know how to respond during a cyber security incident, and to also highlight any potential weaknesses or gaps in the planned response. Practises should also include restoring systems and files from backups to ensure that recovery times and recovery points can be achieved.</t>
    </r>
  </si>
  <si>
    <t xml:space="preserve">A simulated large scale cyber incident exercise will be challenging and will affect day-to-day operations.  However, a plan for both paper-based practice and live scenarios will be prepared on a sufficient scale to test our incident response, including data recovery from backup systems.  </t>
  </si>
  <si>
    <r>
      <rPr>
        <b/>
        <sz val="11"/>
        <color rgb="FF000000"/>
        <rFont val="Calibri"/>
      </rPr>
      <t>Complete.</t>
    </r>
    <r>
      <rPr>
        <sz val="11"/>
        <color rgb="FF000000"/>
        <rFont val="Calibri"/>
      </rPr>
      <t xml:space="preserve"> Table-top exercises (TTX) have been conducted within the ICT team and facilitated by our HEFESTIS CISO or by internal staff.  The Cyber Incident Response Plan forms part of the TTX.
In June 2024, a wider TTX was performed involving a number of key staff from across the College to test our response to a cyber-attack.  This TTX was paper-based and not ‘live’, as the disruption caused would significantly impact College daily operations.  The TTX did provide useful intelligence to further strengthen our procedures and responses.  
In addition to the TTX, a large scale testing to restore our server infrastructure also took place, with over 100 servers restored from backups.  This tested our ability to restore data, the integrity of the backups and the time it would take to complete each restore.
</t>
    </r>
    <r>
      <rPr>
        <b/>
        <sz val="11"/>
        <color rgb="FF000000"/>
        <rFont val="Calibri"/>
      </rPr>
      <t>Fully Implemented.</t>
    </r>
  </si>
  <si>
    <t>R1: We recommend that the College establishes a network of Sustainability Champions who can help share good practice and help staff become aware of initiatives happening within the College or wider sector etc.</t>
  </si>
  <si>
    <t>A similar approach has been adopted for the Data Protection Privacy Network across the College and this works very well.</t>
  </si>
  <si>
    <t>Director of Estates and Corporate Services/Head of Facilities and Environmental Sustainability and Environmental and Sustainability Manager</t>
  </si>
  <si>
    <r>
      <rPr>
        <b/>
        <sz val="11"/>
        <color rgb="FF000000"/>
        <rFont val="Calibri"/>
        <family val="2"/>
      </rPr>
      <t xml:space="preserve">Update as at 20 March 2023
</t>
    </r>
    <r>
      <rPr>
        <sz val="11"/>
        <color rgb="FF000000"/>
        <rFont val="Calibri"/>
        <family val="2"/>
      </rPr>
      <t xml:space="preserve">The Environmental and Sustainability Manager has communicated with all College staff in relation to establishing a network of Sustainability Champions.  This will be further discussed at the Estates and Sustainability Working Group meeting at the end of March 2023.  Positive response from staff to date.
Update as at 15 June 2023
Environmental Champion Group established and first meeting held.  
</t>
    </r>
    <r>
      <rPr>
        <b/>
        <sz val="11"/>
        <color rgb="FF000000"/>
        <rFont val="Calibri"/>
        <family val="2"/>
      </rPr>
      <t>Fully Implemented.</t>
    </r>
  </si>
  <si>
    <r>
      <t xml:space="preserve">R3 </t>
    </r>
    <r>
      <rPr>
        <sz val="11"/>
        <color rgb="FF000000"/>
        <rFont val="Calibri"/>
        <family val="2"/>
      </rPr>
      <t>Tools such as network IDS / IPS of SIEM should be placed on the network and configured to monitor traffic for unusual or malicious incoming and outgoing activity that could be indicative of an attack or an attempted attack. Alerts generated by the system should be promptly managed by the Digital Services team.</t>
    </r>
  </si>
  <si>
    <t>The College acknowledges this recommendation.  The College will explore the feasibility of the implementation of SIEM and IDS solutions.</t>
  </si>
  <si>
    <r>
      <rPr>
        <sz val="9"/>
        <color rgb="FF000000"/>
        <rFont val="Calibri"/>
      </rPr>
      <t xml:space="preserve">The ICT team has implemented a Zero Trust methodology to provide the network with intrusion detection (IDS) and intrusion prevention (IPS).  This will mitigate unwanted lateral movement between systems and detection malicious code. Three SIEM solutions have been investigated, all including a managed service to provide expert threat analysis.  Cost managed SIEM solutions have proven prohibitive and not financially sustainable, with the exception of the JISC service.  The JISC service is due to commence August 2023, and the college is actively engaged in determining technical specifications and final costs.                                                                                   
</t>
    </r>
    <r>
      <rPr>
        <b/>
        <sz val="9"/>
        <color rgb="FF000000"/>
        <rFont val="Calibri"/>
      </rPr>
      <t xml:space="preserve">Revised completion date: </t>
    </r>
    <r>
      <rPr>
        <b/>
        <strike/>
        <sz val="9"/>
        <color rgb="FF000000"/>
        <rFont val="Calibri"/>
      </rPr>
      <t xml:space="preserve">31 January 2023 
</t>
    </r>
    <r>
      <rPr>
        <b/>
        <sz val="9"/>
        <color rgb="FF000000"/>
        <rFont val="Calibri"/>
      </rPr>
      <t xml:space="preserve">Revised completion date: </t>
    </r>
    <r>
      <rPr>
        <b/>
        <strike/>
        <sz val="9"/>
        <color rgb="FF000000"/>
        <rFont val="Calibri"/>
      </rPr>
      <t xml:space="preserve">31 July 2023 
</t>
    </r>
    <r>
      <rPr>
        <sz val="9"/>
        <color rgb="FF000000"/>
        <rFont val="Calibri"/>
      </rPr>
      <t xml:space="preserve">The Director of Digital Services has now received quotes and these are being reviewed.  A decision will be made imminently and this action concluded.  Note revised completion date.
Partially completed.
</t>
    </r>
    <r>
      <rPr>
        <b/>
        <sz val="9"/>
        <color rgb="FF000000"/>
        <rFont val="Calibri"/>
      </rPr>
      <t xml:space="preserve">Revised completion date: </t>
    </r>
    <r>
      <rPr>
        <b/>
        <strike/>
        <sz val="9"/>
        <color rgb="FF000000"/>
        <rFont val="Calibri"/>
      </rPr>
      <t xml:space="preserve">30 September 2023
</t>
    </r>
    <r>
      <rPr>
        <sz val="9"/>
        <color rgb="FF000000"/>
        <rFont val="Calibri"/>
      </rPr>
      <t xml:space="preserve">Quotes for SIEM solutions had to be further reviewed due to the overall product and services costs.  The department has a tight budget and a compromise has been reached to reduce the scope of the proposed solution.  Once the quote clears procurement, implementation will commence.
</t>
    </r>
    <r>
      <rPr>
        <b/>
        <sz val="9"/>
        <color rgb="FF000000"/>
        <rFont val="Calibri"/>
      </rPr>
      <t xml:space="preserve">Update as at 12 February 2024
</t>
    </r>
    <r>
      <rPr>
        <sz val="9"/>
        <color rgb="FF000000"/>
        <rFont val="Calibri"/>
      </rPr>
      <t xml:space="preserve">A purchase order has been reaised for a SIEM solution which will be implemented over the next month.
</t>
    </r>
    <r>
      <rPr>
        <b/>
        <sz val="9"/>
        <color rgb="FF000000"/>
        <rFont val="Calibri"/>
      </rPr>
      <t xml:space="preserve">Revised completion date: </t>
    </r>
    <r>
      <rPr>
        <b/>
        <strike/>
        <sz val="9"/>
        <color rgb="FF000000"/>
        <rFont val="Calibri"/>
      </rPr>
      <t>30 November 2023</t>
    </r>
    <r>
      <rPr>
        <b/>
        <sz val="9"/>
        <color rgb="FF000000"/>
        <rFont val="Calibri"/>
      </rPr>
      <t xml:space="preserve"> 31 March 2024
Update as at April 2024 - COMPLETE
</t>
    </r>
    <r>
      <rPr>
        <sz val="9"/>
        <color rgb="FF000000"/>
        <rFont val="Calibri"/>
      </rPr>
      <t xml:space="preserve">SIEM solution purchased.  Onboarding and configuration process started with supplier.  System will be monitored over the coming months and adjusted as necessary to ensure security reports add value to the College cyber-security posture.
</t>
    </r>
    <r>
      <rPr>
        <b/>
        <sz val="9"/>
        <color rgb="FF000000"/>
        <rFont val="Calibri"/>
      </rPr>
      <t>Fully implemented.</t>
    </r>
  </si>
  <si>
    <t>2023/08</t>
  </si>
  <si>
    <r>
      <rPr>
        <b/>
        <sz val="11"/>
        <color theme="1"/>
        <rFont val="Calibri"/>
        <family val="2"/>
      </rPr>
      <t>R1</t>
    </r>
    <r>
      <rPr>
        <sz val="11"/>
        <color theme="1"/>
        <rFont val="Calibri"/>
        <family val="2"/>
      </rPr>
      <t xml:space="preserve"> The College should ensure that work-based learning students who are not continuing to participate in their agreed programme are identified on a timely basis by curriculum staff and notified to the Student Information Services team to ensure that they are removed from the Credits claim as appropriate.</t>
    </r>
  </si>
  <si>
    <t>This was due to teaching staff withdrawing at unit level and not withdrawing the student at class level. Staff have been reminded of the system in place. However, the Head of Student Information Services has put in place an end of block review to ascertain the status of the students within these classes. This will ensure that students who are no longer continuing are withdrawn and removed from the credit count.</t>
  </si>
  <si>
    <t>Throughout academic session at the end of each block, but by July 2024.</t>
  </si>
  <si>
    <r>
      <rPr>
        <b/>
        <sz val="11"/>
        <color rgb="FF000000"/>
        <rFont val="Calibri"/>
      </rPr>
      <t xml:space="preserve">January 2024 Update:
</t>
    </r>
    <r>
      <rPr>
        <sz val="11"/>
        <color rgb="FF000000"/>
        <rFont val="Calibri"/>
      </rPr>
      <t xml:space="preserve">End of block review has been introduced for work based learning classes. 
Head of Student Information Services supplies faculty staff with a list of “Live” students, who confirm that the students are or are not still engaging in the class.
Block One has been completed and information updated.  Further reviews will be conducted as blocks 2 and 3 end. 
</t>
    </r>
    <r>
      <rPr>
        <b/>
        <sz val="11"/>
        <color rgb="FF000000"/>
        <rFont val="Calibri"/>
      </rPr>
      <t xml:space="preserve">Partially implemented.
August 2024 Update
Complete </t>
    </r>
    <r>
      <rPr>
        <sz val="11"/>
        <color rgb="FF000000"/>
        <rFont val="Calibri"/>
      </rPr>
      <t xml:space="preserve">– emails listing the live students with MOA11 were issued at the end of each block to the relevant Curriculum Manager. These lists were update to ascertain who was no longer engaging in the course.
Where any student was no longer engaging they were withdrawn and removed from the credit.
</t>
    </r>
    <r>
      <rPr>
        <b/>
        <sz val="11"/>
        <color rgb="FF000000"/>
        <rFont val="Calibri"/>
      </rPr>
      <t>Fully Implemented.</t>
    </r>
  </si>
  <si>
    <r>
      <rPr>
        <b/>
        <sz val="11"/>
        <color theme="1"/>
        <rFont val="Calibri"/>
        <family val="2"/>
      </rPr>
      <t xml:space="preserve">R2 </t>
    </r>
    <r>
      <rPr>
        <sz val="11"/>
        <color theme="1"/>
        <rFont val="Calibri"/>
        <family val="2"/>
      </rPr>
      <t>Ensure that Credits for non-accredited work placement units are calculated in line with the College’s procedures, which reflect the SFC Credits guidance.</t>
    </r>
  </si>
  <si>
    <t>This was due to an error in removing 1 credit instead of 2 from the calculation of the Work with Communities work placement calculation. All classes have now been double checked and paperwork confirming the placement hours and unit involved are on file.</t>
  </si>
  <si>
    <r>
      <rPr>
        <b/>
        <sz val="11"/>
        <color rgb="FF000000"/>
        <rFont val="Calibri"/>
        <family val="2"/>
      </rPr>
      <t xml:space="preserve">January 2024 Update:
</t>
    </r>
    <r>
      <rPr>
        <sz val="11"/>
        <color rgb="FF000000"/>
        <rFont val="Calibri"/>
        <family val="2"/>
      </rPr>
      <t xml:space="preserve">Head of Student Information has double checked all Work Placement calculations for academic session 23/24 and has back up documentation on file to provide further detail if required.
</t>
    </r>
    <r>
      <rPr>
        <b/>
        <sz val="11"/>
        <color rgb="FF000000"/>
        <rFont val="Calibri"/>
        <family val="2"/>
      </rPr>
      <t>Fully Implemented.</t>
    </r>
  </si>
  <si>
    <r>
      <rPr>
        <b/>
        <sz val="11"/>
        <color theme="1"/>
        <rFont val="Calibri"/>
        <family val="2"/>
      </rPr>
      <t xml:space="preserve">R1 </t>
    </r>
    <r>
      <rPr>
        <sz val="11"/>
        <color theme="1"/>
        <rFont val="Calibri"/>
        <family val="2"/>
      </rPr>
      <t>The College should ensure that programmes and students are correctly classified as full-time or other in line with the Credits guidance.</t>
    </r>
  </si>
  <si>
    <t>Where appropriate the MoA of the class will be amended to reflect the Credits being allocated for the planned learning of the student, instead of amending the MoA of the student at student enrolment level.</t>
  </si>
  <si>
    <t>Throughout 2022/23</t>
  </si>
  <si>
    <r>
      <rPr>
        <sz val="11"/>
        <color rgb="FF000000"/>
        <rFont val="Calibri"/>
        <family val="2"/>
      </rPr>
      <t xml:space="preserve">Block Release classes with credits due to be &gt;15 were given the MOA 17 at class level, instead of 06. All students enrolled in these programmes would attract the same credits as they are following one programme.
Part time classes were left at 08 at class level and any student with credits &gt;15 were amended at enrolment level. Enrolments to part time classes can attract various credit amounts.
The SFC Error reports are used to ensure that none of these are missed.
Examples of both have been uploaded onto the HL portal.
</t>
    </r>
    <r>
      <rPr>
        <b/>
        <sz val="11"/>
        <color rgb="FF000000"/>
        <rFont val="Calibri"/>
        <family val="2"/>
      </rPr>
      <t xml:space="preserve">Fully Implemented. </t>
    </r>
  </si>
  <si>
    <r>
      <rPr>
        <b/>
        <sz val="11"/>
        <color theme="1"/>
        <rFont val="Calibri"/>
        <family val="2"/>
      </rPr>
      <t xml:space="preserve">R2 </t>
    </r>
    <r>
      <rPr>
        <sz val="11"/>
        <color theme="1"/>
        <rFont val="Calibri"/>
        <family val="2"/>
      </rPr>
      <t>Review the checks carried out at course set-up to ensure that Credits claimed agree to SQA (or other awarding body) credit rating or planned learning hours/40.</t>
    </r>
  </si>
  <si>
    <t>Head of SIS will ensure that Student Records closely monitor the setup of non-modular activity based on the SQA principle of planned learning hours for a unit. Additionally, Student Records staff will be reminded to ensure that unit Credits and FES2 Planned Credits need to match to ensure the accuracy of the Credit claim</t>
  </si>
  <si>
    <r>
      <rPr>
        <sz val="11"/>
        <color rgb="FF000000"/>
        <rFont val="Calibri"/>
      </rPr>
      <t xml:space="preserve">Non-Modular policy had been uploaded on the HL portal which explains the principle that is followed by the Student Records team.
</t>
    </r>
    <r>
      <rPr>
        <b/>
        <sz val="11"/>
        <color rgb="FF000000"/>
        <rFont val="Calibri"/>
      </rPr>
      <t>Fully Implemented.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</si>
</sst>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0"/>
      <color rgb="FFFFFFFF"/>
      <name val="Arial"/>
      <family val="2"/>
    </font>
    <font>
      <sz val="9.5"/>
      <color theme="1"/>
      <name val="Arial"/>
      <family val="2"/>
    </font>
    <font>
      <b/>
      <sz val="9.5"/>
      <color rgb="FF000000"/>
      <name val="Arial"/>
      <family val="2"/>
    </font>
    <font>
      <sz val="9.5"/>
      <color rgb="FF000000"/>
      <name val="Arial"/>
      <family val="2"/>
    </font>
    <font>
      <b/>
      <sz val="9.5"/>
      <color theme="1"/>
      <name val="Arial"/>
      <family val="2"/>
    </font>
    <font>
      <b/>
      <i/>
      <sz val="10"/>
      <color theme="1"/>
      <name val="Arial"/>
      <family val="2"/>
    </font>
    <font>
      <b/>
      <sz val="10"/>
      <color rgb="FF333F48"/>
      <name val="Arial"/>
      <family val="2"/>
    </font>
    <font>
      <b/>
      <sz val="10"/>
      <color rgb="FF000000"/>
      <name val="Arial"/>
      <family val="2"/>
    </font>
    <font>
      <sz val="10"/>
      <color rgb="FF000000"/>
      <name val="Arial"/>
      <family val="2"/>
    </font>
    <font>
      <sz val="10"/>
      <color rgb="FF333F48"/>
      <name val="Arial"/>
      <family val="2"/>
    </font>
    <font>
      <b/>
      <i/>
      <sz val="10"/>
      <color rgb="FF333F48"/>
      <name val="Arial"/>
      <family val="2"/>
    </font>
    <font>
      <b/>
      <i/>
      <sz val="10"/>
      <color rgb="FF000000"/>
      <name val="Arial"/>
      <family val="2"/>
    </font>
    <font>
      <b/>
      <sz val="11"/>
      <color theme="1"/>
      <name val="Calibri"/>
      <family val="2"/>
    </font>
    <font>
      <sz val="11"/>
      <color theme="1"/>
      <name val="Calibri"/>
      <family val="2"/>
    </font>
    <font>
      <b/>
      <sz val="11"/>
      <color rgb="FFFFFFFF"/>
      <name val="Calibri"/>
      <family val="2"/>
    </font>
    <font>
      <b/>
      <sz val="11"/>
      <color rgb="FF000000"/>
      <name val="Calibri"/>
      <family val="2"/>
    </font>
    <font>
      <sz val="11"/>
      <color rgb="FF000000"/>
      <name val="Calibri"/>
      <family val="2"/>
    </font>
    <font>
      <b/>
      <i/>
      <sz val="11"/>
      <color theme="1"/>
      <name val="Calibri"/>
      <family val="2"/>
    </font>
    <font>
      <b/>
      <i/>
      <sz val="11"/>
      <color rgb="FF000000"/>
      <name val="Calibri"/>
      <family val="2"/>
    </font>
    <font>
      <b/>
      <sz val="11"/>
      <color rgb="FF333F48"/>
      <name val="Calibri"/>
      <family val="2"/>
    </font>
    <font>
      <sz val="11"/>
      <color rgb="FF333F48"/>
      <name val="Calibri"/>
      <family val="2"/>
    </font>
    <font>
      <b/>
      <strike/>
      <sz val="11"/>
      <color rgb="FF000000"/>
      <name val="Calibri"/>
      <family val="2"/>
    </font>
    <font>
      <b/>
      <i/>
      <strike/>
      <sz val="11"/>
      <color rgb="FF000000"/>
      <name val="Calibri"/>
      <family val="2"/>
    </font>
    <font>
      <strike/>
      <sz val="11"/>
      <color rgb="FF000000"/>
      <name val="Calibri"/>
      <family val="2"/>
    </font>
    <font>
      <b/>
      <strike/>
      <sz val="11"/>
      <color rgb="FF333F48"/>
      <name val="Calibri"/>
      <family val="2"/>
    </font>
    <font>
      <b/>
      <i/>
      <sz val="11"/>
      <color rgb="FF000000"/>
      <name val="Calibri"/>
    </font>
    <font>
      <b/>
      <sz val="11"/>
      <color rgb="FF000000"/>
      <name val="Calibri"/>
    </font>
    <font>
      <sz val="11"/>
      <color rgb="FF000000"/>
      <name val="Calibri"/>
    </font>
    <font>
      <b/>
      <strike/>
      <sz val="11"/>
      <color rgb="FF333F48"/>
      <name val="Calibri"/>
    </font>
    <font>
      <b/>
      <sz val="11"/>
      <color rgb="FF333F48"/>
      <name val="Calibri"/>
    </font>
    <font>
      <b/>
      <strike/>
      <sz val="11"/>
      <color rgb="FF000000"/>
      <name val="Calibri"/>
    </font>
    <font>
      <b/>
      <sz val="9"/>
      <color rgb="FF000000"/>
      <name val="Calibri"/>
      <family val="2"/>
    </font>
    <font>
      <b/>
      <sz val="9"/>
      <color rgb="FF000000"/>
      <name val="Calibri"/>
    </font>
    <font>
      <b/>
      <strike/>
      <sz val="9"/>
      <color rgb="FF000000"/>
      <name val="Calibri"/>
    </font>
    <font>
      <sz val="9"/>
      <color rgb="FF000000"/>
      <name val="Calibri"/>
    </font>
    <font>
      <strike/>
      <sz val="11"/>
      <color rgb="FF000000"/>
      <name val="Calibri"/>
    </font>
    <font>
      <sz val="10"/>
      <color rgb="FF000000"/>
      <name val="Calibri"/>
    </font>
    <font>
      <b/>
      <sz val="10"/>
      <color rgb="FF000000"/>
      <name val="Calibri"/>
    </font>
    <font>
      <b/>
      <strike/>
      <sz val="10"/>
      <color rgb="FF000000"/>
      <name val="Calibri"/>
    </font>
  </fonts>
  <fills count="14">
    <fill>
      <patternFill patternType="none"/>
    </fill>
    <fill>
      <patternFill patternType="gray125"/>
    </fill>
    <fill>
      <patternFill patternType="solid">
        <fgColor rgb="FF5955A1"/>
        <bgColor indexed="64"/>
      </patternFill>
    </fill>
    <fill>
      <patternFill patternType="solid">
        <fgColor rgb="FFF4EFF5"/>
        <bgColor indexed="64"/>
      </patternFill>
    </fill>
    <fill>
      <patternFill patternType="solid">
        <fgColor rgb="FF92D050"/>
        <bgColor indexed="64"/>
      </patternFill>
    </fill>
    <fill>
      <patternFill patternType="solid">
        <fgColor rgb="FFFFC000"/>
        <bgColor indexed="64"/>
      </patternFill>
    </fill>
    <fill>
      <patternFill patternType="solid">
        <fgColor theme="2"/>
        <bgColor indexed="64"/>
      </patternFill>
    </fill>
    <fill>
      <patternFill patternType="solid">
        <fgColor theme="4"/>
        <bgColor indexed="64"/>
      </patternFill>
    </fill>
    <fill>
      <patternFill patternType="solid">
        <fgColor rgb="FFFF0000"/>
        <bgColor indexed="64"/>
      </patternFill>
    </fill>
    <fill>
      <patternFill patternType="solid">
        <fgColor rgb="FF70AD47"/>
        <bgColor indexed="64"/>
      </patternFill>
    </fill>
    <fill>
      <patternFill patternType="solid">
        <fgColor rgb="FF000000"/>
        <bgColor indexed="64"/>
      </patternFill>
    </fill>
    <fill>
      <patternFill patternType="solid">
        <fgColor rgb="FFC65911"/>
        <bgColor indexed="64"/>
      </patternFill>
    </fill>
    <fill>
      <patternFill patternType="solid">
        <fgColor theme="9" tint="0.59999389629810485"/>
        <bgColor indexed="64"/>
      </patternFill>
    </fill>
    <fill>
      <patternFill patternType="solid">
        <fgColor theme="7" tint="0.79998168889431442"/>
        <bgColor indexed="64"/>
      </patternFill>
    </fill>
  </fills>
  <borders count="41">
    <border>
      <left/>
      <right/>
      <top/>
      <bottom/>
      <diagonal/>
    </border>
    <border>
      <left style="thick">
        <color rgb="FFFFFFFF"/>
      </left>
      <right style="thick">
        <color rgb="FFFFFFFF"/>
      </right>
      <top style="thick">
        <color rgb="FFFFFFFF"/>
      </top>
      <bottom style="thick">
        <color rgb="FFFFFFFF"/>
      </bottom>
      <diagonal/>
    </border>
    <border>
      <left/>
      <right style="thick">
        <color rgb="FFFFFFFF"/>
      </right>
      <top style="thick">
        <color rgb="FFFFFFFF"/>
      </top>
      <bottom style="thick">
        <color rgb="FFFFFFFF"/>
      </bottom>
      <diagonal/>
    </border>
    <border>
      <left style="thick">
        <color rgb="FFFFFFFF"/>
      </left>
      <right style="thick">
        <color rgb="FFFFFFFF"/>
      </right>
      <top/>
      <bottom style="thick">
        <color rgb="FFFFFFFF"/>
      </bottom>
      <diagonal/>
    </border>
    <border>
      <left style="thick">
        <color rgb="FFFFFFFF"/>
      </left>
      <right style="thick">
        <color rgb="FFFFFFFF"/>
      </right>
      <top/>
      <bottom/>
      <diagonal/>
    </border>
    <border>
      <left/>
      <right style="thick">
        <color rgb="FFFFFFFF"/>
      </right>
      <top/>
      <bottom style="thick">
        <color rgb="FFFFFFFF"/>
      </bottom>
      <diagonal/>
    </border>
    <border>
      <left/>
      <right style="thick">
        <color rgb="FFFFFFFF"/>
      </right>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theme="0"/>
      </right>
      <top style="thin">
        <color theme="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theme="0"/>
      </right>
      <top style="medium">
        <color rgb="FF000000"/>
      </top>
      <bottom style="medium">
        <color rgb="FF000000"/>
      </bottom>
      <diagonal/>
    </border>
    <border>
      <left style="thin">
        <color theme="0"/>
      </left>
      <right style="thin">
        <color theme="0"/>
      </right>
      <top style="medium">
        <color rgb="FF000000"/>
      </top>
      <bottom style="medium">
        <color rgb="FF000000"/>
      </bottom>
      <diagonal/>
    </border>
    <border>
      <left style="thin">
        <color theme="0"/>
      </left>
      <right style="medium">
        <color rgb="FF000000"/>
      </right>
      <top style="medium">
        <color rgb="FF000000"/>
      </top>
      <bottom style="medium">
        <color rgb="FF000000"/>
      </bottom>
      <diagonal/>
    </border>
    <border>
      <left style="thin">
        <color theme="0"/>
      </left>
      <right/>
      <top/>
      <bottom/>
      <diagonal/>
    </border>
    <border>
      <left style="medium">
        <color rgb="FF000000"/>
      </left>
      <right style="thin">
        <color theme="0"/>
      </right>
      <top style="medium">
        <color rgb="FF000000"/>
      </top>
      <bottom/>
      <diagonal/>
    </border>
    <border>
      <left style="medium">
        <color theme="0"/>
      </left>
      <right style="medium">
        <color theme="0"/>
      </right>
      <top style="medium">
        <color theme="0"/>
      </top>
      <bottom style="medium">
        <color theme="0"/>
      </bottom>
      <diagonal/>
    </border>
    <border>
      <left style="thin">
        <color theme="0"/>
      </left>
      <right/>
      <top style="medium">
        <color rgb="FF000000"/>
      </top>
      <bottom style="medium">
        <color rgb="FF000000"/>
      </bottom>
      <diagonal/>
    </border>
    <border>
      <left style="thin">
        <color theme="0"/>
      </left>
      <right/>
      <top style="medium">
        <color rgb="FF000000"/>
      </top>
      <bottom/>
      <diagonal/>
    </border>
    <border>
      <left style="thin">
        <color theme="0"/>
      </left>
      <right style="thin">
        <color theme="0"/>
      </right>
      <top/>
      <bottom style="medium">
        <color rgb="FF000000"/>
      </bottom>
      <diagonal/>
    </border>
    <border>
      <left style="thin">
        <color theme="0"/>
      </left>
      <right style="medium">
        <color rgb="FF000000"/>
      </right>
      <top/>
      <bottom style="medium">
        <color rgb="FF000000"/>
      </bottom>
      <diagonal/>
    </border>
    <border>
      <left style="thin">
        <color theme="0"/>
      </left>
      <right style="thin">
        <color theme="0"/>
      </right>
      <top style="medium">
        <color rgb="FF000000"/>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rgb="FF000000"/>
      </right>
      <top style="thin">
        <color theme="0"/>
      </top>
      <bottom/>
      <diagonal/>
    </border>
    <border>
      <left/>
      <right style="thin">
        <color theme="0"/>
      </right>
      <top style="medium">
        <color rgb="FF000000"/>
      </top>
      <bottom style="medium">
        <color rgb="FF000000"/>
      </bottom>
      <diagonal/>
    </border>
    <border>
      <left/>
      <right style="thin">
        <color theme="0"/>
      </right>
      <top/>
      <bottom style="medium">
        <color rgb="FF000000"/>
      </bottom>
      <diagonal/>
    </border>
    <border>
      <left/>
      <right style="thin">
        <color theme="0"/>
      </right>
      <top style="medium">
        <color rgb="FF000000"/>
      </top>
      <bottom style="medium">
        <color auto="1"/>
      </bottom>
      <diagonal/>
    </border>
    <border>
      <left/>
      <right style="thin">
        <color theme="0"/>
      </right>
      <top style="medium">
        <color auto="1"/>
      </top>
      <bottom style="medium">
        <color auto="1"/>
      </bottom>
      <diagonal/>
    </border>
    <border>
      <left/>
      <right style="thin">
        <color theme="0"/>
      </right>
      <top/>
      <bottom/>
      <diagonal/>
    </border>
    <border>
      <left style="medium">
        <color rgb="FF000000"/>
      </left>
      <right style="thin">
        <color indexed="64"/>
      </right>
      <top style="medium">
        <color rgb="FF000000"/>
      </top>
      <bottom style="medium">
        <color rgb="FF000000"/>
      </bottom>
      <diagonal/>
    </border>
    <border>
      <left style="medium">
        <color rgb="FF000000"/>
      </left>
      <right style="thin">
        <color indexed="64"/>
      </right>
      <top/>
      <bottom style="medium">
        <color rgb="FF000000"/>
      </bottom>
      <diagonal/>
    </border>
    <border>
      <left style="medium">
        <color rgb="FF000000"/>
      </left>
      <right style="thin">
        <color indexed="64"/>
      </right>
      <top style="medium">
        <color rgb="FF000000"/>
      </top>
      <bottom style="medium">
        <color auto="1"/>
      </bottom>
      <diagonal/>
    </border>
    <border>
      <left style="medium">
        <color rgb="FF000000"/>
      </left>
      <right style="thin">
        <color indexed="64"/>
      </right>
      <top style="medium">
        <color auto="1"/>
      </top>
      <bottom style="medium">
        <color auto="1"/>
      </bottom>
      <diagonal/>
    </border>
    <border>
      <left style="medium">
        <color rgb="FF000000"/>
      </left>
      <right style="thin">
        <color indexed="64"/>
      </right>
      <top/>
      <bottom/>
      <diagonal/>
    </border>
    <border>
      <left style="medium">
        <color rgb="FF000000"/>
      </left>
      <right style="thin">
        <color theme="0"/>
      </right>
      <top style="medium">
        <color rgb="FF000000"/>
      </top>
      <bottom style="thin">
        <color theme="0"/>
      </bottom>
      <diagonal/>
    </border>
    <border>
      <left style="thin">
        <color theme="0"/>
      </left>
      <right style="thin">
        <color theme="0"/>
      </right>
      <top style="medium">
        <color rgb="FF000000"/>
      </top>
      <bottom style="thin">
        <color theme="0"/>
      </bottom>
      <diagonal/>
    </border>
    <border>
      <left style="thin">
        <color theme="0"/>
      </left>
      <right style="thin">
        <color theme="0"/>
      </right>
      <top style="medium">
        <color rgb="FF000000"/>
      </top>
      <bottom/>
      <diagonal/>
    </border>
    <border>
      <left style="thin">
        <color theme="0"/>
      </left>
      <right style="medium">
        <color rgb="FF000000"/>
      </right>
      <top style="medium">
        <color rgb="FF000000"/>
      </top>
      <bottom style="thin">
        <color theme="0"/>
      </bottom>
      <diagonal/>
    </border>
    <border>
      <left style="thin">
        <color theme="0"/>
      </left>
      <right style="medium">
        <color rgb="FF000000"/>
      </right>
      <top style="medium">
        <color rgb="FF000000"/>
      </top>
      <bottom style="medium">
        <color auto="1"/>
      </bottom>
      <diagonal/>
    </border>
    <border>
      <left style="thin">
        <color theme="0"/>
      </left>
      <right style="medium">
        <color rgb="FF000000"/>
      </right>
      <top style="medium">
        <color auto="1"/>
      </top>
      <bottom style="medium">
        <color auto="1"/>
      </bottom>
      <diagonal/>
    </border>
  </borders>
  <cellStyleXfs count="1">
    <xf numFmtId="0" fontId="0" fillId="0" borderId="0"/>
  </cellStyleXfs>
  <cellXfs count="167">
    <xf numFmtId="0" fontId="0" fillId="0" borderId="0" xfId="0"/>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3" borderId="4" xfId="0" applyFont="1" applyFill="1" applyBorder="1" applyAlignment="1">
      <alignment vertical="center" wrapText="1"/>
    </xf>
    <xf numFmtId="0" fontId="0" fillId="3" borderId="4" xfId="0" applyFill="1" applyBorder="1" applyAlignment="1">
      <alignment vertical="top" wrapText="1"/>
    </xf>
    <xf numFmtId="0" fontId="0" fillId="3" borderId="3" xfId="0" applyFill="1" applyBorder="1" applyAlignment="1">
      <alignment vertical="top" wrapText="1"/>
    </xf>
    <xf numFmtId="0" fontId="6" fillId="4" borderId="6" xfId="0" applyFont="1" applyFill="1" applyBorder="1" applyAlignment="1">
      <alignment horizontal="center" vertical="center" wrapText="1"/>
    </xf>
    <xf numFmtId="0" fontId="0" fillId="4" borderId="6" xfId="0" applyFill="1" applyBorder="1" applyAlignment="1">
      <alignment vertical="top" wrapText="1"/>
    </xf>
    <xf numFmtId="0" fontId="0" fillId="4" borderId="5" xfId="0" applyFill="1" applyBorder="1" applyAlignment="1">
      <alignment vertical="top" wrapText="1"/>
    </xf>
    <xf numFmtId="0" fontId="7" fillId="3" borderId="6" xfId="0" applyFont="1" applyFill="1" applyBorder="1" applyAlignment="1">
      <alignment vertical="center" wrapText="1"/>
    </xf>
    <xf numFmtId="0" fontId="0" fillId="3" borderId="6" xfId="0" applyFill="1" applyBorder="1" applyAlignment="1">
      <alignment vertical="top" wrapText="1"/>
    </xf>
    <xf numFmtId="0" fontId="0" fillId="3" borderId="5" xfId="0" applyFill="1" applyBorder="1" applyAlignment="1">
      <alignment vertical="top" wrapText="1"/>
    </xf>
    <xf numFmtId="15" fontId="7" fillId="3" borderId="6" xfId="0" applyNumberFormat="1" applyFont="1" applyFill="1" applyBorder="1" applyAlignment="1">
      <alignment vertical="center" wrapText="1"/>
    </xf>
    <xf numFmtId="0" fontId="5" fillId="3" borderId="5" xfId="0" applyFont="1" applyFill="1" applyBorder="1" applyAlignment="1">
      <alignment vertical="center" wrapText="1"/>
    </xf>
    <xf numFmtId="0" fontId="10" fillId="3" borderId="4" xfId="0" applyFont="1" applyFill="1" applyBorder="1" applyAlignment="1">
      <alignment vertical="center" wrapText="1"/>
    </xf>
    <xf numFmtId="0" fontId="11" fillId="3" borderId="4" xfId="0" applyFont="1" applyFill="1" applyBorder="1" applyAlignment="1">
      <alignment vertical="center" wrapText="1"/>
    </xf>
    <xf numFmtId="0" fontId="2" fillId="3" borderId="4" xfId="0" applyFont="1" applyFill="1" applyBorder="1" applyAlignment="1">
      <alignment vertical="center" wrapText="1"/>
    </xf>
    <xf numFmtId="0" fontId="10" fillId="4" borderId="6" xfId="0" applyFont="1" applyFill="1" applyBorder="1" applyAlignment="1">
      <alignment horizontal="center" vertical="center" wrapText="1"/>
    </xf>
    <xf numFmtId="0" fontId="13" fillId="3" borderId="6" xfId="0" applyFont="1" applyFill="1" applyBorder="1" applyAlignment="1">
      <alignment vertical="center" wrapText="1"/>
    </xf>
    <xf numFmtId="0" fontId="2" fillId="3" borderId="6" xfId="0" applyFont="1" applyFill="1" applyBorder="1" applyAlignment="1">
      <alignment vertical="center" wrapText="1"/>
    </xf>
    <xf numFmtId="15" fontId="12" fillId="3" borderId="6" xfId="0" applyNumberFormat="1" applyFont="1" applyFill="1" applyBorder="1" applyAlignment="1">
      <alignment vertical="center" wrapText="1"/>
    </xf>
    <xf numFmtId="0" fontId="14" fillId="3" borderId="6" xfId="0" applyFont="1" applyFill="1" applyBorder="1" applyAlignment="1">
      <alignment vertical="center" wrapText="1"/>
    </xf>
    <xf numFmtId="0" fontId="11" fillId="3" borderId="6" xfId="0" applyFont="1" applyFill="1" applyBorder="1" applyAlignment="1">
      <alignment vertical="center" wrapText="1"/>
    </xf>
    <xf numFmtId="0" fontId="15" fillId="3" borderId="5" xfId="0" applyFont="1" applyFill="1" applyBorder="1" applyAlignment="1">
      <alignment vertical="center" wrapText="1"/>
    </xf>
    <xf numFmtId="0" fontId="3" fillId="4" borderId="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15" fillId="3" borderId="6" xfId="0" applyFont="1" applyFill="1" applyBorder="1" applyAlignment="1">
      <alignment vertical="center" wrapText="1"/>
    </xf>
    <xf numFmtId="0" fontId="2" fillId="3" borderId="5" xfId="0" applyFont="1" applyFill="1" applyBorder="1" applyAlignment="1">
      <alignment vertical="center" wrapText="1"/>
    </xf>
    <xf numFmtId="0" fontId="3" fillId="3" borderId="4" xfId="0" applyFont="1" applyFill="1" applyBorder="1" applyAlignment="1">
      <alignment vertical="center" wrapText="1"/>
    </xf>
    <xf numFmtId="0" fontId="2" fillId="0" borderId="0" xfId="0" applyFont="1" applyAlignment="1">
      <alignment vertical="center"/>
    </xf>
    <xf numFmtId="0" fontId="9" fillId="3" borderId="6" xfId="0" applyFont="1" applyFill="1" applyBorder="1" applyAlignment="1">
      <alignment vertical="center" wrapText="1"/>
    </xf>
    <xf numFmtId="0" fontId="8" fillId="3" borderId="4" xfId="0" applyFont="1" applyFill="1" applyBorder="1" applyAlignment="1">
      <alignment vertical="center" wrapText="1"/>
    </xf>
    <xf numFmtId="0" fontId="9" fillId="3" borderId="5" xfId="0" applyFont="1" applyFill="1" applyBorder="1" applyAlignment="1">
      <alignment vertical="center" wrapText="1"/>
    </xf>
    <xf numFmtId="0" fontId="3" fillId="5" borderId="6" xfId="0" applyFont="1" applyFill="1" applyBorder="1" applyAlignment="1">
      <alignment horizontal="center" vertical="center" wrapText="1"/>
    </xf>
    <xf numFmtId="0" fontId="1" fillId="0" borderId="0" xfId="0" applyFont="1"/>
    <xf numFmtId="0" fontId="0" fillId="5" borderId="0" xfId="0" applyFill="1" applyAlignment="1">
      <alignment horizontal="center"/>
    </xf>
    <xf numFmtId="0" fontId="0" fillId="4" borderId="0" xfId="0" applyFill="1" applyAlignment="1">
      <alignment horizontal="center"/>
    </xf>
    <xf numFmtId="0" fontId="16" fillId="0" borderId="0" xfId="0" applyFont="1"/>
    <xf numFmtId="0" fontId="17" fillId="0" borderId="0" xfId="0" applyFont="1"/>
    <xf numFmtId="0" fontId="17" fillId="0" borderId="0" xfId="0" applyFont="1" applyAlignment="1">
      <alignment vertical="top" wrapText="1"/>
    </xf>
    <xf numFmtId="0" fontId="17" fillId="0" borderId="0" xfId="0" applyFont="1" applyAlignment="1">
      <alignment vertical="top"/>
    </xf>
    <xf numFmtId="0" fontId="16" fillId="0" borderId="0" xfId="0" applyFont="1" applyAlignment="1">
      <alignment vertical="top" wrapText="1"/>
    </xf>
    <xf numFmtId="0" fontId="16" fillId="0" borderId="0" xfId="0" applyFont="1" applyAlignment="1">
      <alignment vertical="top"/>
    </xf>
    <xf numFmtId="0" fontId="18" fillId="7" borderId="7" xfId="0" applyFont="1" applyFill="1" applyBorder="1" applyAlignment="1">
      <alignment horizontal="center" vertical="center" wrapText="1"/>
    </xf>
    <xf numFmtId="0" fontId="17" fillId="0" borderId="0" xfId="0" applyFont="1" applyAlignment="1">
      <alignment horizontal="center"/>
    </xf>
    <xf numFmtId="0" fontId="17" fillId="0" borderId="0" xfId="0" applyFont="1" applyAlignment="1">
      <alignment horizontal="center" vertical="center"/>
    </xf>
    <xf numFmtId="0" fontId="18" fillId="8" borderId="8" xfId="0" applyFont="1" applyFill="1" applyBorder="1" applyAlignment="1">
      <alignment horizontal="center" vertical="center" wrapText="1"/>
    </xf>
    <xf numFmtId="0" fontId="18" fillId="5" borderId="8"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6" fillId="6" borderId="0" xfId="0" applyFont="1" applyFill="1" applyAlignment="1">
      <alignment vertical="center" wrapText="1"/>
    </xf>
    <xf numFmtId="0" fontId="17" fillId="6" borderId="0" xfId="0" applyFont="1" applyFill="1" applyAlignment="1">
      <alignment vertical="center" wrapText="1"/>
    </xf>
    <xf numFmtId="0" fontId="16" fillId="6" borderId="11" xfId="0" applyFont="1" applyFill="1" applyBorder="1" applyAlignment="1">
      <alignment vertical="center" wrapText="1"/>
    </xf>
    <xf numFmtId="0" fontId="19" fillId="6" borderId="11" xfId="0" applyFont="1" applyFill="1" applyBorder="1" applyAlignment="1">
      <alignment vertical="center" wrapText="1"/>
    </xf>
    <xf numFmtId="0" fontId="19" fillId="6" borderId="13" xfId="0" applyFont="1" applyFill="1" applyBorder="1" applyAlignment="1">
      <alignment vertical="center" wrapText="1"/>
    </xf>
    <xf numFmtId="0" fontId="19" fillId="6" borderId="13" xfId="0" applyFont="1" applyFill="1" applyBorder="1" applyAlignment="1">
      <alignment horizontal="center" vertical="center" wrapText="1"/>
    </xf>
    <xf numFmtId="0" fontId="20" fillId="6" borderId="13" xfId="0" applyFont="1" applyFill="1" applyBorder="1" applyAlignment="1">
      <alignment vertical="center" wrapText="1"/>
    </xf>
    <xf numFmtId="15" fontId="20" fillId="6" borderId="13" xfId="0" applyNumberFormat="1" applyFont="1" applyFill="1" applyBorder="1" applyAlignment="1">
      <alignment vertical="center" wrapText="1"/>
    </xf>
    <xf numFmtId="0" fontId="17" fillId="0" borderId="13" xfId="0" applyFont="1" applyBorder="1" applyAlignment="1">
      <alignment horizontal="center" vertical="center"/>
    </xf>
    <xf numFmtId="0" fontId="17" fillId="6" borderId="13" xfId="0" applyFont="1" applyFill="1" applyBorder="1" applyAlignment="1">
      <alignment horizontal="center" vertical="center"/>
    </xf>
    <xf numFmtId="0" fontId="17" fillId="6" borderId="14" xfId="0" applyFont="1" applyFill="1" applyBorder="1" applyAlignment="1">
      <alignment horizontal="center" vertical="center"/>
    </xf>
    <xf numFmtId="0" fontId="16" fillId="6" borderId="8" xfId="0" applyFont="1" applyFill="1" applyBorder="1" applyAlignment="1">
      <alignment vertical="center" wrapText="1"/>
    </xf>
    <xf numFmtId="0" fontId="17" fillId="6" borderId="8" xfId="0" applyFont="1" applyFill="1" applyBorder="1" applyAlignment="1">
      <alignment vertical="top" wrapText="1"/>
    </xf>
    <xf numFmtId="0" fontId="16" fillId="6" borderId="13" xfId="0" applyFont="1" applyFill="1" applyBorder="1" applyAlignment="1">
      <alignment horizontal="center" vertical="center" wrapText="1"/>
    </xf>
    <xf numFmtId="0" fontId="17" fillId="6" borderId="13" xfId="0" applyFont="1" applyFill="1" applyBorder="1" applyAlignment="1">
      <alignment vertical="center" wrapText="1"/>
    </xf>
    <xf numFmtId="0" fontId="17" fillId="6" borderId="13" xfId="0" applyFont="1" applyFill="1" applyBorder="1" applyAlignment="1">
      <alignment horizontal="center" vertical="center" wrapText="1"/>
    </xf>
    <xf numFmtId="0" fontId="17" fillId="0" borderId="0" xfId="0" applyFont="1" applyAlignment="1">
      <alignment vertical="center" wrapText="1"/>
    </xf>
    <xf numFmtId="0" fontId="17" fillId="0" borderId="0" xfId="0" applyFont="1" applyAlignment="1">
      <alignment horizontal="center" vertical="center" wrapText="1"/>
    </xf>
    <xf numFmtId="17" fontId="17" fillId="6" borderId="13" xfId="0" applyNumberFormat="1" applyFont="1" applyFill="1" applyBorder="1" applyAlignment="1">
      <alignment vertical="center" wrapText="1"/>
    </xf>
    <xf numFmtId="0" fontId="6" fillId="3" borderId="6" xfId="0" applyFont="1" applyFill="1" applyBorder="1" applyAlignment="1">
      <alignment vertical="center" wrapText="1"/>
    </xf>
    <xf numFmtId="0" fontId="35" fillId="12" borderId="11" xfId="0" applyFont="1" applyFill="1" applyBorder="1" applyAlignment="1">
      <alignment vertical="center" wrapText="1"/>
    </xf>
    <xf numFmtId="0" fontId="16" fillId="12" borderId="12" xfId="0" applyFont="1" applyFill="1" applyBorder="1" applyAlignment="1">
      <alignment vertical="center" wrapText="1"/>
    </xf>
    <xf numFmtId="0" fontId="19" fillId="12" borderId="12" xfId="0" applyFont="1" applyFill="1" applyBorder="1" applyAlignment="1">
      <alignment vertical="center" wrapText="1"/>
    </xf>
    <xf numFmtId="0" fontId="19" fillId="12" borderId="10" xfId="0" applyFont="1" applyFill="1" applyBorder="1" applyAlignment="1">
      <alignment vertical="center" wrapText="1"/>
    </xf>
    <xf numFmtId="0" fontId="23" fillId="12" borderId="10" xfId="0" applyFont="1" applyFill="1" applyBorder="1" applyAlignment="1">
      <alignment vertical="center" wrapText="1"/>
    </xf>
    <xf numFmtId="0" fontId="16" fillId="12" borderId="12" xfId="0" applyFont="1" applyFill="1" applyBorder="1" applyAlignment="1">
      <alignment vertical="top" wrapText="1"/>
    </xf>
    <xf numFmtId="0" fontId="16" fillId="12" borderId="16" xfId="0" applyFont="1" applyFill="1" applyBorder="1" applyAlignment="1">
      <alignment vertical="top" wrapText="1"/>
    </xf>
    <xf numFmtId="0" fontId="31" fillId="6" borderId="13" xfId="0" applyFont="1" applyFill="1" applyBorder="1" applyAlignment="1">
      <alignment vertical="center" wrapText="1"/>
    </xf>
    <xf numFmtId="0" fontId="17" fillId="0" borderId="0" xfId="0" applyFont="1" applyAlignment="1">
      <alignment wrapText="1"/>
    </xf>
    <xf numFmtId="0" fontId="17" fillId="0" borderId="0" xfId="0" applyFont="1" applyAlignment="1">
      <alignment horizontal="center" wrapText="1"/>
    </xf>
    <xf numFmtId="0" fontId="16" fillId="6" borderId="15" xfId="0" applyFont="1" applyFill="1" applyBorder="1" applyAlignment="1">
      <alignment vertical="center" wrapText="1"/>
    </xf>
    <xf numFmtId="0" fontId="18" fillId="10" borderId="9" xfId="0" applyFont="1" applyFill="1" applyBorder="1" applyAlignment="1">
      <alignment horizontal="center" vertical="center" wrapText="1"/>
    </xf>
    <xf numFmtId="0" fontId="18" fillId="11" borderId="9" xfId="0" applyFont="1" applyFill="1" applyBorder="1" applyAlignment="1">
      <alignment horizontal="center" vertical="center" wrapText="1"/>
    </xf>
    <xf numFmtId="0" fontId="19" fillId="6" borderId="17" xfId="0" applyFont="1" applyFill="1" applyBorder="1" applyAlignment="1">
      <alignment vertical="center" wrapText="1"/>
    </xf>
    <xf numFmtId="0" fontId="19" fillId="4" borderId="17" xfId="0" applyFont="1" applyFill="1" applyBorder="1" applyAlignment="1">
      <alignment vertical="center" wrapText="1"/>
    </xf>
    <xf numFmtId="0" fontId="20" fillId="6" borderId="17" xfId="0" applyFont="1" applyFill="1" applyBorder="1" applyAlignment="1">
      <alignment vertical="center" wrapText="1"/>
    </xf>
    <xf numFmtId="0" fontId="17" fillId="0" borderId="17" xfId="0" applyFont="1" applyBorder="1" applyAlignment="1">
      <alignment horizontal="center" vertical="center"/>
    </xf>
    <xf numFmtId="0" fontId="17" fillId="6" borderId="17" xfId="0" applyFont="1" applyFill="1" applyBorder="1" applyAlignment="1">
      <alignment horizontal="center" vertical="center"/>
    </xf>
    <xf numFmtId="0" fontId="19" fillId="6" borderId="18" xfId="0" applyFont="1" applyFill="1" applyBorder="1" applyAlignment="1">
      <alignment vertical="center" wrapText="1"/>
    </xf>
    <xf numFmtId="0" fontId="16" fillId="6" borderId="18" xfId="0" applyFont="1" applyFill="1" applyBorder="1" applyAlignment="1">
      <alignment vertical="center" wrapText="1"/>
    </xf>
    <xf numFmtId="16" fontId="16" fillId="6" borderId="18" xfId="0" applyNumberFormat="1" applyFont="1" applyFill="1" applyBorder="1" applyAlignment="1">
      <alignment vertical="center" wrapText="1"/>
    </xf>
    <xf numFmtId="0" fontId="16" fillId="6" borderId="18" xfId="0" applyFont="1" applyFill="1" applyBorder="1" applyAlignment="1">
      <alignment vertical="top" wrapText="1"/>
    </xf>
    <xf numFmtId="0" fontId="16" fillId="6" borderId="15" xfId="0" applyFont="1" applyFill="1" applyBorder="1" applyAlignment="1">
      <alignment vertical="top" wrapText="1"/>
    </xf>
    <xf numFmtId="0" fontId="16" fillId="6" borderId="19" xfId="0" applyFont="1" applyFill="1" applyBorder="1" applyAlignment="1">
      <alignment vertical="top" wrapText="1"/>
    </xf>
    <xf numFmtId="0" fontId="18" fillId="7" borderId="9" xfId="0" applyFont="1" applyFill="1" applyBorder="1" applyAlignment="1">
      <alignment horizontal="center" vertical="center" wrapText="1"/>
    </xf>
    <xf numFmtId="0" fontId="30" fillId="6" borderId="17" xfId="0" applyFont="1" applyFill="1" applyBorder="1" applyAlignment="1">
      <alignment vertical="center" wrapText="1"/>
    </xf>
    <xf numFmtId="0" fontId="20" fillId="6" borderId="17" xfId="0" applyFont="1" applyFill="1" applyBorder="1" applyAlignment="1">
      <alignment horizontal="center" vertical="center" wrapText="1"/>
    </xf>
    <xf numFmtId="15" fontId="20" fillId="6" borderId="17" xfId="0" applyNumberFormat="1" applyFont="1" applyFill="1" applyBorder="1" applyAlignment="1">
      <alignment vertical="center" wrapText="1"/>
    </xf>
    <xf numFmtId="0" fontId="19" fillId="6" borderId="17" xfId="0" applyFont="1" applyFill="1" applyBorder="1" applyAlignment="1">
      <alignment horizontal="center" vertical="center" wrapText="1"/>
    </xf>
    <xf numFmtId="0" fontId="23" fillId="6" borderId="17" xfId="0" applyFont="1" applyFill="1" applyBorder="1" applyAlignment="1">
      <alignment horizontal="center" vertical="center" wrapText="1"/>
    </xf>
    <xf numFmtId="0" fontId="24" fillId="6" borderId="17" xfId="0" applyFont="1" applyFill="1" applyBorder="1" applyAlignment="1">
      <alignment horizontal="center" vertical="center" wrapText="1"/>
    </xf>
    <xf numFmtId="0" fontId="24" fillId="6" borderId="17" xfId="0" applyFont="1" applyFill="1" applyBorder="1" applyAlignment="1">
      <alignment vertical="center" wrapText="1"/>
    </xf>
    <xf numFmtId="0" fontId="17" fillId="6" borderId="17" xfId="0" applyFont="1" applyFill="1" applyBorder="1" applyAlignment="1">
      <alignment vertical="center" wrapText="1"/>
    </xf>
    <xf numFmtId="0" fontId="16" fillId="6" borderId="17" xfId="0" applyFont="1" applyFill="1" applyBorder="1" applyAlignment="1">
      <alignment horizontal="center" vertical="center" wrapText="1"/>
    </xf>
    <xf numFmtId="0" fontId="17" fillId="6" borderId="17" xfId="0" applyFont="1" applyFill="1" applyBorder="1" applyAlignment="1">
      <alignment horizontal="center" vertical="center" wrapText="1"/>
    </xf>
    <xf numFmtId="0" fontId="21" fillId="6" borderId="17" xfId="0" applyFont="1" applyFill="1" applyBorder="1" applyAlignment="1">
      <alignment vertical="center" wrapText="1"/>
    </xf>
    <xf numFmtId="0" fontId="22" fillId="6" borderId="17" xfId="0" applyFont="1" applyFill="1" applyBorder="1" applyAlignment="1">
      <alignment vertical="center" wrapText="1"/>
    </xf>
    <xf numFmtId="0" fontId="16" fillId="6" borderId="17" xfId="0" applyFont="1" applyFill="1" applyBorder="1" applyAlignment="1">
      <alignment vertical="center" wrapText="1"/>
    </xf>
    <xf numFmtId="14" fontId="17" fillId="6" borderId="17" xfId="0" applyNumberFormat="1" applyFont="1" applyFill="1" applyBorder="1" applyAlignment="1">
      <alignment vertical="center" wrapText="1"/>
    </xf>
    <xf numFmtId="17" fontId="21" fillId="6" borderId="17" xfId="0" applyNumberFormat="1" applyFont="1" applyFill="1" applyBorder="1" applyAlignment="1">
      <alignment vertical="center" wrapText="1"/>
    </xf>
    <xf numFmtId="0" fontId="29" fillId="6" borderId="17" xfId="0" applyFont="1" applyFill="1" applyBorder="1" applyAlignment="1">
      <alignment vertical="center" wrapText="1"/>
    </xf>
    <xf numFmtId="17" fontId="17" fillId="6" borderId="17" xfId="0" applyNumberFormat="1" applyFont="1" applyFill="1" applyBorder="1" applyAlignment="1">
      <alignment vertical="center" wrapText="1"/>
    </xf>
    <xf numFmtId="0" fontId="17" fillId="0" borderId="13" xfId="0" applyFont="1" applyBorder="1" applyAlignment="1">
      <alignment horizontal="center" vertical="center" wrapText="1"/>
    </xf>
    <xf numFmtId="0" fontId="17" fillId="6" borderId="14" xfId="0" applyFont="1" applyFill="1" applyBorder="1" applyAlignment="1">
      <alignment horizontal="center" vertical="center" wrapText="1"/>
    </xf>
    <xf numFmtId="0" fontId="17" fillId="6" borderId="20" xfId="0" applyFont="1" applyFill="1" applyBorder="1" applyAlignment="1">
      <alignment vertical="center" wrapText="1"/>
    </xf>
    <xf numFmtId="0" fontId="17" fillId="6" borderId="20" xfId="0" applyFont="1" applyFill="1" applyBorder="1" applyAlignment="1">
      <alignment horizontal="center" vertical="center" wrapText="1"/>
    </xf>
    <xf numFmtId="0" fontId="17" fillId="0" borderId="20" xfId="0" applyFont="1" applyBorder="1" applyAlignment="1">
      <alignment horizontal="center" vertical="center"/>
    </xf>
    <xf numFmtId="0" fontId="17" fillId="6" borderId="21" xfId="0" applyFont="1" applyFill="1" applyBorder="1" applyAlignment="1">
      <alignment horizontal="center" vertical="center" wrapText="1"/>
    </xf>
    <xf numFmtId="14" fontId="17" fillId="6" borderId="20" xfId="0" applyNumberFormat="1" applyFont="1" applyFill="1" applyBorder="1" applyAlignment="1">
      <alignment vertical="center" wrapText="1"/>
    </xf>
    <xf numFmtId="0" fontId="17" fillId="6" borderId="22" xfId="0" applyFont="1" applyFill="1" applyBorder="1" applyAlignment="1">
      <alignment vertical="center" wrapText="1"/>
    </xf>
    <xf numFmtId="0" fontId="17" fillId="6" borderId="22" xfId="0" applyFont="1" applyFill="1" applyBorder="1" applyAlignment="1">
      <alignment horizontal="center" vertical="center" wrapText="1"/>
    </xf>
    <xf numFmtId="0" fontId="17" fillId="0" borderId="22" xfId="0" applyFont="1" applyBorder="1" applyAlignment="1">
      <alignment horizontal="center" vertical="center"/>
    </xf>
    <xf numFmtId="0" fontId="17" fillId="6" borderId="23" xfId="0" applyFont="1" applyFill="1" applyBorder="1" applyAlignment="1">
      <alignment vertical="center" wrapText="1"/>
    </xf>
    <xf numFmtId="0" fontId="17" fillId="6" borderId="23" xfId="0" applyFont="1" applyFill="1" applyBorder="1" applyAlignment="1">
      <alignment horizontal="center" vertical="center" wrapText="1"/>
    </xf>
    <xf numFmtId="0" fontId="17" fillId="0" borderId="23" xfId="0" applyFont="1" applyBorder="1" applyAlignment="1">
      <alignment horizontal="center" vertical="center"/>
    </xf>
    <xf numFmtId="14" fontId="17" fillId="6" borderId="23" xfId="0" applyNumberFormat="1" applyFont="1" applyFill="1" applyBorder="1" applyAlignment="1">
      <alignment vertical="center" wrapText="1"/>
    </xf>
    <xf numFmtId="0" fontId="20" fillId="6" borderId="20" xfId="0" applyFont="1" applyFill="1" applyBorder="1" applyAlignment="1">
      <alignment vertical="center" wrapText="1"/>
    </xf>
    <xf numFmtId="0" fontId="17" fillId="6" borderId="9" xfId="0" applyFont="1" applyFill="1" applyBorder="1" applyAlignment="1">
      <alignment vertical="center" wrapText="1"/>
    </xf>
    <xf numFmtId="0" fontId="17" fillId="6" borderId="9" xfId="0" applyFont="1" applyFill="1" applyBorder="1" applyAlignment="1">
      <alignment horizontal="center" vertical="center" wrapText="1"/>
    </xf>
    <xf numFmtId="14" fontId="17" fillId="6" borderId="9" xfId="0" applyNumberFormat="1" applyFont="1" applyFill="1" applyBorder="1" applyAlignment="1">
      <alignment vertical="center" wrapText="1"/>
    </xf>
    <xf numFmtId="0" fontId="17" fillId="0" borderId="9" xfId="0" applyFont="1" applyBorder="1" applyAlignment="1">
      <alignment horizontal="center" vertical="center"/>
    </xf>
    <xf numFmtId="0" fontId="17" fillId="6" borderId="24" xfId="0" applyFont="1" applyFill="1" applyBorder="1" applyAlignment="1">
      <alignment horizontal="center" vertical="center" wrapText="1"/>
    </xf>
    <xf numFmtId="0" fontId="19" fillId="6" borderId="25" xfId="0" applyFont="1" applyFill="1" applyBorder="1" applyAlignment="1">
      <alignment vertical="center" wrapText="1"/>
    </xf>
    <xf numFmtId="0" fontId="16" fillId="6" borderId="25" xfId="0" applyFont="1" applyFill="1" applyBorder="1" applyAlignment="1">
      <alignment vertical="top" wrapText="1"/>
    </xf>
    <xf numFmtId="0" fontId="17" fillId="6" borderId="25" xfId="0" applyFont="1" applyFill="1" applyBorder="1" applyAlignment="1">
      <alignment vertical="top" wrapText="1"/>
    </xf>
    <xf numFmtId="0" fontId="17" fillId="6" borderId="26" xfId="0" applyFont="1" applyFill="1" applyBorder="1" applyAlignment="1">
      <alignment vertical="top" wrapText="1"/>
    </xf>
    <xf numFmtId="0" fontId="16" fillId="6" borderId="26" xfId="0" applyFont="1" applyFill="1" applyBorder="1" applyAlignment="1">
      <alignment vertical="top" wrapText="1"/>
    </xf>
    <xf numFmtId="16" fontId="16" fillId="6" borderId="27" xfId="0" applyNumberFormat="1" applyFont="1" applyFill="1" applyBorder="1" applyAlignment="1">
      <alignment vertical="top" wrapText="1"/>
    </xf>
    <xf numFmtId="0" fontId="16" fillId="6" borderId="28" xfId="0" applyFont="1" applyFill="1" applyBorder="1" applyAlignment="1">
      <alignment vertical="top" wrapText="1"/>
    </xf>
    <xf numFmtId="0" fontId="16" fillId="6" borderId="29" xfId="0" applyFont="1" applyFill="1" applyBorder="1" applyAlignment="1">
      <alignment vertical="top" wrapText="1"/>
    </xf>
    <xf numFmtId="0" fontId="16" fillId="13" borderId="30" xfId="0" applyFont="1" applyFill="1" applyBorder="1" applyAlignment="1">
      <alignment vertical="top" wrapText="1"/>
    </xf>
    <xf numFmtId="0" fontId="16" fillId="6" borderId="30" xfId="0" applyFont="1" applyFill="1" applyBorder="1" applyAlignment="1">
      <alignment vertical="top" wrapText="1"/>
    </xf>
    <xf numFmtId="0" fontId="19" fillId="13" borderId="30" xfId="0" applyFont="1" applyFill="1" applyBorder="1" applyAlignment="1">
      <alignment vertical="center" wrapText="1"/>
    </xf>
    <xf numFmtId="0" fontId="31" fillId="6" borderId="9" xfId="0" applyFont="1" applyFill="1" applyBorder="1" applyAlignment="1">
      <alignment vertical="center" wrapText="1"/>
    </xf>
    <xf numFmtId="0" fontId="31" fillId="6" borderId="20" xfId="0" applyFont="1" applyFill="1" applyBorder="1" applyAlignment="1">
      <alignment vertical="center" wrapText="1"/>
    </xf>
    <xf numFmtId="0" fontId="38" fillId="6" borderId="13" xfId="0" applyFont="1" applyFill="1" applyBorder="1" applyAlignment="1">
      <alignment vertical="center" wrapText="1"/>
    </xf>
    <xf numFmtId="0" fontId="16" fillId="6" borderId="31" xfId="0" applyFont="1" applyFill="1" applyBorder="1" applyAlignment="1">
      <alignment vertical="top" wrapText="1"/>
    </xf>
    <xf numFmtId="0" fontId="19" fillId="13" borderId="31" xfId="0" applyFont="1" applyFill="1" applyBorder="1" applyAlignment="1">
      <alignment vertical="top" wrapText="1"/>
    </xf>
    <xf numFmtId="0" fontId="16" fillId="6" borderId="33" xfId="0" applyFont="1" applyFill="1" applyBorder="1" applyAlignment="1">
      <alignment vertical="top" wrapText="1"/>
    </xf>
    <xf numFmtId="0" fontId="16" fillId="13" borderId="34" xfId="0" applyFont="1" applyFill="1" applyBorder="1" applyAlignment="1">
      <alignment vertical="top" wrapText="1"/>
    </xf>
    <xf numFmtId="0" fontId="18" fillId="7" borderId="35" xfId="0" applyFont="1" applyFill="1" applyBorder="1" applyAlignment="1">
      <alignment horizontal="center" vertical="center" wrapText="1"/>
    </xf>
    <xf numFmtId="0" fontId="18" fillId="7" borderId="36" xfId="0" applyFont="1" applyFill="1" applyBorder="1" applyAlignment="1">
      <alignment horizontal="center" vertical="center" wrapText="1"/>
    </xf>
    <xf numFmtId="0" fontId="18" fillId="8" borderId="37" xfId="0" applyFont="1" applyFill="1" applyBorder="1" applyAlignment="1">
      <alignment horizontal="center" vertical="center" wrapText="1"/>
    </xf>
    <xf numFmtId="0" fontId="18" fillId="5" borderId="37" xfId="0" applyFont="1" applyFill="1" applyBorder="1" applyAlignment="1">
      <alignment horizontal="center" vertical="center" wrapText="1"/>
    </xf>
    <xf numFmtId="0" fontId="18" fillId="9" borderId="37" xfId="0" applyFont="1" applyFill="1" applyBorder="1" applyAlignment="1">
      <alignment horizontal="center" vertical="center" wrapText="1"/>
    </xf>
    <xf numFmtId="0" fontId="18" fillId="10" borderId="36" xfId="0" applyFont="1" applyFill="1" applyBorder="1" applyAlignment="1">
      <alignment horizontal="center" vertical="center" wrapText="1"/>
    </xf>
    <xf numFmtId="0" fontId="18" fillId="11" borderId="38" xfId="0" applyFont="1" applyFill="1" applyBorder="1" applyAlignment="1">
      <alignment horizontal="center" vertical="center" wrapText="1"/>
    </xf>
    <xf numFmtId="0" fontId="17" fillId="6" borderId="39" xfId="0" applyFont="1" applyFill="1" applyBorder="1" applyAlignment="1">
      <alignment horizontal="center" vertical="center" wrapText="1"/>
    </xf>
    <xf numFmtId="0" fontId="17" fillId="6" borderId="40" xfId="0" applyFont="1" applyFill="1" applyBorder="1" applyAlignment="1">
      <alignment horizontal="center" vertical="center" wrapText="1"/>
    </xf>
    <xf numFmtId="14" fontId="31" fillId="6" borderId="13" xfId="0" applyNumberFormat="1" applyFont="1" applyFill="1" applyBorder="1" applyAlignment="1">
      <alignment vertical="center" wrapText="1"/>
    </xf>
    <xf numFmtId="17" fontId="31" fillId="6" borderId="13" xfId="0" applyNumberFormat="1" applyFont="1" applyFill="1" applyBorder="1" applyAlignment="1">
      <alignment vertical="center" wrapText="1"/>
    </xf>
    <xf numFmtId="14" fontId="31" fillId="6" borderId="20" xfId="0" applyNumberFormat="1" applyFont="1" applyFill="1" applyBorder="1" applyAlignment="1">
      <alignment vertical="center" wrapText="1"/>
    </xf>
    <xf numFmtId="0" fontId="31" fillId="6" borderId="20" xfId="0" applyFont="1" applyFill="1" applyBorder="1" applyAlignment="1">
      <alignment vertical="top" wrapText="1"/>
    </xf>
    <xf numFmtId="0" fontId="16" fillId="13" borderId="31" xfId="0" applyFont="1" applyFill="1" applyBorder="1" applyAlignment="1">
      <alignment vertical="top" wrapText="1"/>
    </xf>
    <xf numFmtId="0" fontId="31" fillId="6" borderId="22" xfId="0" applyFont="1" applyFill="1" applyBorder="1" applyAlignment="1">
      <alignment vertical="center" wrapText="1"/>
    </xf>
    <xf numFmtId="14" fontId="31" fillId="6" borderId="22" xfId="0" applyNumberFormat="1" applyFont="1" applyFill="1" applyBorder="1" applyAlignment="1">
      <alignment vertical="center" wrapText="1"/>
    </xf>
    <xf numFmtId="0" fontId="16" fillId="13" borderId="32" xfId="0" applyFont="1" applyFill="1" applyBorder="1" applyAlignment="1">
      <alignment vertical="top" wrapText="1"/>
    </xf>
    <xf numFmtId="0" fontId="40" fillId="6" borderId="13" xfId="0" applyFont="1" applyFill="1" applyBorder="1" applyAlignment="1">
      <alignment vertical="center" wrapText="1"/>
    </xf>
  </cellXfs>
  <cellStyles count="1">
    <cellStyle name="Normal" xfId="0" builtinId="0"/>
  </cellStyles>
  <dxfs count="24">
    <dxf>
      <font>
        <color auto="1"/>
      </font>
      <fill>
        <patternFill>
          <bgColor rgb="FF92D050"/>
        </patternFill>
      </fill>
    </dxf>
    <dxf>
      <font>
        <color auto="1"/>
      </font>
      <fill>
        <patternFill>
          <bgColor rgb="FF92D050"/>
        </patternFill>
      </fill>
    </dxf>
    <dxf>
      <fill>
        <patternFill>
          <bgColor rgb="FFFFC000"/>
        </patternFill>
      </fill>
    </dxf>
    <dxf>
      <fill>
        <patternFill>
          <bgColor rgb="FFFFC000"/>
        </patternFill>
      </fill>
    </dxf>
    <dxf>
      <font>
        <color theme="2"/>
      </font>
      <fill>
        <patternFill>
          <bgColor theme="2"/>
        </patternFill>
      </fill>
    </dxf>
    <dxf>
      <font>
        <color theme="2"/>
      </font>
      <fill>
        <patternFill>
          <bgColor theme="2"/>
        </patternFill>
      </fill>
    </dxf>
    <dxf>
      <font>
        <color theme="0"/>
      </font>
      <fill>
        <patternFill>
          <bgColor rgb="FFFF00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FF0000"/>
        </patternFill>
      </fill>
    </dxf>
    <dxf>
      <fill>
        <patternFill>
          <bgColor rgb="FF92D050"/>
        </patternFill>
      </fill>
    </dxf>
    <dxf>
      <font>
        <color theme="0"/>
      </font>
      <fill>
        <patternFill>
          <bgColor rgb="FFFF0000"/>
        </patternFill>
      </fill>
    </dxf>
    <dxf>
      <fill>
        <patternFill>
          <bgColor rgb="FFFFC000"/>
        </patternFill>
      </fill>
    </dxf>
    <dxf>
      <font>
        <color auto="1"/>
      </font>
      <fill>
        <patternFill>
          <bgColor rgb="FF92D050"/>
        </patternFill>
      </fill>
    </dxf>
    <dxf>
      <fill>
        <patternFill>
          <bgColor rgb="FFFFC000"/>
        </patternFill>
      </fill>
    </dxf>
    <dxf>
      <font>
        <color theme="2"/>
      </font>
      <fill>
        <patternFill>
          <bgColor theme="2"/>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8470B-654C-4497-9083-0E324E24EB3A}">
  <dimension ref="A1:F35"/>
  <sheetViews>
    <sheetView workbookViewId="0">
      <selection activeCell="A28" sqref="A28"/>
    </sheetView>
  </sheetViews>
  <sheetFormatPr defaultRowHeight="14.45"/>
  <cols>
    <col min="1" max="1" width="15.28515625" customWidth="1"/>
    <col min="2" max="2" width="11.7109375" customWidth="1"/>
    <col min="3" max="3" width="15.42578125" customWidth="1"/>
    <col min="5" max="5" width="12.7109375" customWidth="1"/>
    <col min="6" max="6" width="27.5703125" customWidth="1"/>
  </cols>
  <sheetData>
    <row r="1" spans="1:6">
      <c r="A1" s="34" t="s">
        <v>0</v>
      </c>
    </row>
    <row r="3" spans="1:6" ht="15" thickBot="1"/>
    <row r="4" spans="1:6" ht="39.950000000000003" thickTop="1" thickBot="1">
      <c r="A4" s="1" t="s">
        <v>1</v>
      </c>
      <c r="B4" s="1" t="s">
        <v>2</v>
      </c>
      <c r="C4" s="1" t="s">
        <v>3</v>
      </c>
      <c r="D4" s="2" t="s">
        <v>4</v>
      </c>
      <c r="E4" s="2" t="s">
        <v>5</v>
      </c>
      <c r="F4" s="2" t="s">
        <v>6</v>
      </c>
    </row>
    <row r="5" spans="1:6" ht="24">
      <c r="A5" s="3" t="s">
        <v>7</v>
      </c>
      <c r="B5" s="31" t="s">
        <v>8</v>
      </c>
      <c r="C5" s="3" t="s">
        <v>9</v>
      </c>
      <c r="D5" s="6">
        <v>3</v>
      </c>
      <c r="E5" s="12">
        <v>44408</v>
      </c>
      <c r="F5" s="68" t="s">
        <v>10</v>
      </c>
    </row>
    <row r="6" spans="1:6">
      <c r="A6" s="4"/>
      <c r="B6" s="4"/>
      <c r="C6" s="4"/>
      <c r="D6" s="7"/>
      <c r="E6" s="10"/>
      <c r="F6" s="9"/>
    </row>
    <row r="7" spans="1:6" ht="15" thickBot="1">
      <c r="A7" s="5"/>
      <c r="B7" s="5"/>
      <c r="C7" s="5"/>
      <c r="D7" s="8"/>
      <c r="E7" s="11"/>
      <c r="F7" s="13"/>
    </row>
    <row r="8" spans="1:6" ht="26.45" thickTop="1">
      <c r="A8" s="14" t="s">
        <v>7</v>
      </c>
      <c r="B8" s="31" t="s">
        <v>8</v>
      </c>
      <c r="C8" s="14"/>
      <c r="D8" s="17"/>
      <c r="E8" s="18"/>
      <c r="F8" s="21"/>
    </row>
    <row r="9" spans="1:6" ht="25.5">
      <c r="A9" s="15"/>
      <c r="B9" s="15"/>
      <c r="C9" s="15" t="s">
        <v>11</v>
      </c>
      <c r="D9" s="17">
        <v>3</v>
      </c>
      <c r="E9" s="20">
        <v>44408</v>
      </c>
      <c r="F9" s="22" t="s">
        <v>12</v>
      </c>
    </row>
    <row r="10" spans="1:6" ht="15" thickBot="1">
      <c r="A10" s="5"/>
      <c r="B10" s="5"/>
      <c r="C10" s="5"/>
      <c r="D10" s="8"/>
      <c r="E10" s="11"/>
      <c r="F10" s="23"/>
    </row>
    <row r="11" spans="1:6" ht="15" thickTop="1">
      <c r="A11" s="16"/>
      <c r="B11" s="16"/>
      <c r="C11" s="16"/>
      <c r="D11" s="24"/>
      <c r="E11" s="19"/>
      <c r="F11" s="30"/>
    </row>
    <row r="12" spans="1:6" ht="39">
      <c r="A12" s="15" t="s">
        <v>13</v>
      </c>
      <c r="B12" s="15" t="s">
        <v>14</v>
      </c>
      <c r="C12" s="15" t="s">
        <v>9</v>
      </c>
      <c r="D12" s="25">
        <v>3</v>
      </c>
      <c r="E12" s="20" t="s">
        <v>15</v>
      </c>
      <c r="F12" s="22" t="s">
        <v>16</v>
      </c>
    </row>
    <row r="13" spans="1:6" ht="15" thickBot="1">
      <c r="A13" s="5"/>
      <c r="B13" s="5"/>
      <c r="C13" s="5"/>
      <c r="D13" s="8"/>
      <c r="E13" s="11"/>
      <c r="F13" s="27"/>
    </row>
    <row r="14" spans="1:6" ht="15" thickTop="1">
      <c r="A14" s="16"/>
      <c r="B14" s="16"/>
      <c r="C14" s="16"/>
      <c r="D14" s="24"/>
      <c r="E14" s="19"/>
      <c r="F14" s="19"/>
    </row>
    <row r="15" spans="1:6" ht="26.1">
      <c r="A15" s="15" t="s">
        <v>17</v>
      </c>
      <c r="B15" s="15" t="s">
        <v>18</v>
      </c>
      <c r="C15" s="15" t="s">
        <v>19</v>
      </c>
      <c r="D15" s="25">
        <v>3</v>
      </c>
      <c r="E15" s="20" t="s">
        <v>20</v>
      </c>
      <c r="F15" s="22" t="s">
        <v>21</v>
      </c>
    </row>
    <row r="16" spans="1:6" ht="15" thickBot="1">
      <c r="A16" s="5"/>
      <c r="B16" s="5"/>
      <c r="C16" s="5"/>
      <c r="D16" s="8"/>
      <c r="E16" s="11"/>
      <c r="F16" s="27"/>
    </row>
    <row r="17" spans="1:6" ht="15" thickTop="1">
      <c r="A17" s="16"/>
      <c r="B17" s="16"/>
      <c r="C17" s="16"/>
      <c r="D17" s="24"/>
      <c r="E17" s="19"/>
      <c r="F17" s="19"/>
    </row>
    <row r="18" spans="1:6" ht="26.1">
      <c r="A18" s="15" t="s">
        <v>17</v>
      </c>
      <c r="B18" s="15" t="s">
        <v>18</v>
      </c>
      <c r="C18" s="15" t="s">
        <v>22</v>
      </c>
      <c r="D18" s="25">
        <v>3</v>
      </c>
      <c r="E18" s="20">
        <v>44681</v>
      </c>
      <c r="F18" s="22" t="s">
        <v>21</v>
      </c>
    </row>
    <row r="19" spans="1:6">
      <c r="A19" s="4"/>
      <c r="B19" s="4"/>
      <c r="C19" s="4"/>
      <c r="D19" s="7"/>
      <c r="E19" s="10"/>
      <c r="F19" s="19"/>
    </row>
    <row r="20" spans="1:6" ht="15" thickBot="1">
      <c r="A20" s="5"/>
      <c r="B20" s="5"/>
      <c r="C20" s="5"/>
      <c r="D20" s="8"/>
      <c r="E20" s="11"/>
      <c r="F20" s="27"/>
    </row>
    <row r="21" spans="1:6" ht="15" thickTop="1">
      <c r="A21" s="28"/>
      <c r="B21" s="28"/>
      <c r="C21" s="28"/>
      <c r="D21" s="24"/>
      <c r="E21" s="19"/>
      <c r="F21" s="19"/>
    </row>
    <row r="22" spans="1:6" ht="39">
      <c r="A22" s="15" t="s">
        <v>23</v>
      </c>
      <c r="B22" s="15" t="s">
        <v>24</v>
      </c>
      <c r="C22" s="15" t="s">
        <v>19</v>
      </c>
      <c r="D22" s="25">
        <v>3</v>
      </c>
      <c r="E22" s="20">
        <v>44012</v>
      </c>
      <c r="F22" s="26" t="s">
        <v>25</v>
      </c>
    </row>
    <row r="23" spans="1:6" ht="15" thickBot="1">
      <c r="A23" s="5"/>
      <c r="B23" s="5"/>
      <c r="C23" s="5"/>
      <c r="D23" s="8"/>
      <c r="E23" s="11"/>
      <c r="F23" s="32"/>
    </row>
    <row r="24" spans="1:6" ht="15" thickTop="1">
      <c r="A24" s="28"/>
      <c r="B24" s="28"/>
      <c r="C24" s="28"/>
      <c r="D24" s="24"/>
      <c r="E24" s="19"/>
      <c r="F24" s="19"/>
    </row>
    <row r="25" spans="1:6" ht="39">
      <c r="A25" s="15" t="s">
        <v>23</v>
      </c>
      <c r="B25" s="15" t="s">
        <v>24</v>
      </c>
      <c r="C25" s="15" t="s">
        <v>22</v>
      </c>
      <c r="D25" s="25">
        <v>3</v>
      </c>
      <c r="E25" s="20">
        <v>44012</v>
      </c>
      <c r="F25" s="26" t="s">
        <v>25</v>
      </c>
    </row>
    <row r="26" spans="1:6" ht="15" thickBot="1">
      <c r="A26" s="5"/>
      <c r="B26" s="5"/>
      <c r="C26" s="5"/>
      <c r="D26" s="8"/>
      <c r="E26" s="11"/>
      <c r="F26" s="23"/>
    </row>
    <row r="27" spans="1:6" ht="15" thickTop="1">
      <c r="A27" s="28"/>
      <c r="B27" s="28"/>
      <c r="C27" s="28"/>
      <c r="D27" s="24"/>
      <c r="E27" s="19"/>
      <c r="F27" s="30"/>
    </row>
    <row r="28" spans="1:6" ht="26.1">
      <c r="A28" s="28" t="s">
        <v>26</v>
      </c>
      <c r="B28" s="28" t="s">
        <v>27</v>
      </c>
      <c r="C28" s="28" t="s">
        <v>22</v>
      </c>
      <c r="D28" s="24">
        <v>3</v>
      </c>
      <c r="E28" s="19" t="s">
        <v>28</v>
      </c>
      <c r="F28" s="19" t="s">
        <v>29</v>
      </c>
    </row>
    <row r="29" spans="1:6" ht="15" thickBot="1">
      <c r="A29" s="5"/>
      <c r="B29" s="5"/>
      <c r="C29" s="5"/>
      <c r="D29" s="8"/>
      <c r="E29" s="11"/>
      <c r="F29" s="23"/>
    </row>
    <row r="30" spans="1:6" ht="7.5" customHeight="1" thickTop="1">
      <c r="A30" s="28"/>
      <c r="B30" s="28"/>
      <c r="C30" s="28"/>
      <c r="D30" s="33"/>
      <c r="E30" s="19"/>
      <c r="F30" s="30"/>
    </row>
    <row r="31" spans="1:6" ht="87.6">
      <c r="A31" s="28" t="s">
        <v>30</v>
      </c>
      <c r="B31" s="28" t="s">
        <v>31</v>
      </c>
      <c r="C31" s="28" t="s">
        <v>9</v>
      </c>
      <c r="D31" s="33">
        <v>2</v>
      </c>
      <c r="E31" s="19" t="s">
        <v>32</v>
      </c>
      <c r="F31" s="26" t="s">
        <v>33</v>
      </c>
    </row>
    <row r="32" spans="1:6">
      <c r="A32" s="28"/>
      <c r="B32" s="28"/>
      <c r="C32" s="28"/>
      <c r="D32" s="33"/>
      <c r="E32" s="19"/>
      <c r="F32" s="19"/>
    </row>
    <row r="33" spans="1:4">
      <c r="A33" s="29"/>
      <c r="B33" s="29"/>
      <c r="C33" s="29"/>
    </row>
    <row r="34" spans="1:4">
      <c r="A34" s="29"/>
      <c r="B34" s="29"/>
      <c r="C34" t="s">
        <v>34</v>
      </c>
      <c r="D34" s="35">
        <v>1</v>
      </c>
    </row>
    <row r="35" spans="1:4">
      <c r="C35" t="s">
        <v>35</v>
      </c>
      <c r="D35" s="36">
        <v>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32161-8D9D-44EB-A8F3-B5E7DA33919C}">
  <sheetPr filterMode="1"/>
  <dimension ref="A1:N25"/>
  <sheetViews>
    <sheetView tabSelected="1" zoomScale="90" zoomScaleNormal="80" workbookViewId="0">
      <pane ySplit="4" topLeftCell="A14" activePane="bottomLeft" state="frozen"/>
      <selection pane="bottomLeft" activeCell="H11" sqref="H11"/>
    </sheetView>
  </sheetViews>
  <sheetFormatPr defaultColWidth="9.28515625" defaultRowHeight="14.45"/>
  <cols>
    <col min="1" max="1" width="15.85546875" style="38" customWidth="1"/>
    <col min="2" max="2" width="10.5703125" style="37" customWidth="1"/>
    <col min="3" max="3" width="43.28515625" style="65" customWidth="1"/>
    <col min="4" max="4" width="8" style="66" customWidth="1"/>
    <col min="5" max="5" width="37.28515625" style="65" customWidth="1"/>
    <col min="6" max="6" width="7.5703125" style="65" customWidth="1"/>
    <col min="7" max="7" width="17.7109375" style="65" customWidth="1"/>
    <col min="8" max="8" width="14.42578125" style="65" bestFit="1" customWidth="1"/>
    <col min="9" max="9" width="64.28515625" style="65" customWidth="1"/>
    <col min="10" max="10" width="8.5703125" style="45" customWidth="1"/>
    <col min="11" max="12" width="9.28515625" style="45"/>
    <col min="13" max="14" width="12.5703125" style="45" customWidth="1"/>
    <col min="15" max="16384" width="9.28515625" style="38"/>
  </cols>
  <sheetData>
    <row r="1" spans="1:14">
      <c r="A1" s="37" t="s">
        <v>36</v>
      </c>
    </row>
    <row r="3" spans="1:14" ht="15" thickBot="1">
      <c r="J3" s="45">
        <f>SUM(J5:J62)</f>
        <v>0</v>
      </c>
      <c r="K3" s="45">
        <f>SUM(K5:K62)</f>
        <v>1</v>
      </c>
      <c r="L3" s="45">
        <f>SUM(L5:L62)</f>
        <v>12</v>
      </c>
      <c r="M3" s="45">
        <f>COUNTIF(M5:M62,"Yes")</f>
        <v>5</v>
      </c>
      <c r="N3" s="45">
        <f>COUNTIF(N5:N62,"Yes")</f>
        <v>1</v>
      </c>
    </row>
    <row r="4" spans="1:14" ht="47.25" customHeight="1">
      <c r="A4" s="149" t="s">
        <v>1</v>
      </c>
      <c r="B4" s="150" t="s">
        <v>2</v>
      </c>
      <c r="C4" s="150" t="s">
        <v>3</v>
      </c>
      <c r="D4" s="150" t="s">
        <v>4</v>
      </c>
      <c r="E4" s="150" t="s">
        <v>37</v>
      </c>
      <c r="F4" s="150" t="s">
        <v>38</v>
      </c>
      <c r="G4" s="150" t="s">
        <v>39</v>
      </c>
      <c r="H4" s="150" t="s">
        <v>5</v>
      </c>
      <c r="I4" s="150" t="s">
        <v>40</v>
      </c>
      <c r="J4" s="151" t="s">
        <v>41</v>
      </c>
      <c r="K4" s="152" t="s">
        <v>42</v>
      </c>
      <c r="L4" s="153" t="s">
        <v>43</v>
      </c>
      <c r="M4" s="154" t="s">
        <v>44</v>
      </c>
      <c r="N4" s="155" t="s">
        <v>45</v>
      </c>
    </row>
    <row r="5" spans="1:14" s="39" customFormat="1" ht="248.25" customHeight="1">
      <c r="A5" s="140" t="s">
        <v>46</v>
      </c>
      <c r="B5" s="132" t="s">
        <v>47</v>
      </c>
      <c r="C5" s="76" t="s">
        <v>48</v>
      </c>
      <c r="D5" s="64">
        <v>3</v>
      </c>
      <c r="E5" s="63" t="s">
        <v>49</v>
      </c>
      <c r="F5" s="63" t="s">
        <v>50</v>
      </c>
      <c r="G5" s="63" t="s">
        <v>51</v>
      </c>
      <c r="H5" s="159" t="s">
        <v>52</v>
      </c>
      <c r="I5" s="76" t="s">
        <v>53</v>
      </c>
      <c r="J5" s="57">
        <f t="shared" ref="J5:J13" si="0">IF(D5=1,1,0)</f>
        <v>0</v>
      </c>
      <c r="K5" s="57">
        <f t="shared" ref="K5:K13" si="1">IF(D5=2,1,0)</f>
        <v>0</v>
      </c>
      <c r="L5" s="57">
        <v>1</v>
      </c>
      <c r="M5" s="64"/>
      <c r="N5" s="112"/>
    </row>
    <row r="6" spans="1:14" s="39" customFormat="1" ht="409.5" customHeight="1">
      <c r="A6" s="140" t="s">
        <v>46</v>
      </c>
      <c r="B6" s="132" t="s">
        <v>47</v>
      </c>
      <c r="C6" s="63" t="s">
        <v>54</v>
      </c>
      <c r="D6" s="54">
        <v>3</v>
      </c>
      <c r="E6" s="63" t="s">
        <v>55</v>
      </c>
      <c r="F6" s="63" t="s">
        <v>50</v>
      </c>
      <c r="G6" s="63" t="s">
        <v>56</v>
      </c>
      <c r="H6" s="159" t="s">
        <v>57</v>
      </c>
      <c r="I6" s="166" t="s">
        <v>58</v>
      </c>
      <c r="J6" s="57">
        <f t="shared" si="0"/>
        <v>0</v>
      </c>
      <c r="K6" s="57">
        <f t="shared" si="1"/>
        <v>0</v>
      </c>
      <c r="L6" s="57">
        <f t="shared" ref="L6:L13" si="2">IF(D6=3,1,0)</f>
        <v>1</v>
      </c>
      <c r="M6" s="64"/>
      <c r="N6" s="112"/>
    </row>
    <row r="7" spans="1:14" s="39" customFormat="1" ht="304.5" customHeight="1">
      <c r="A7" s="140" t="s">
        <v>59</v>
      </c>
      <c r="B7" s="132" t="s">
        <v>47</v>
      </c>
      <c r="C7" s="63" t="s">
        <v>60</v>
      </c>
      <c r="D7" s="64">
        <v>3</v>
      </c>
      <c r="E7" s="63" t="s">
        <v>61</v>
      </c>
      <c r="F7" s="63" t="s">
        <v>50</v>
      </c>
      <c r="G7" s="63" t="s">
        <v>62</v>
      </c>
      <c r="H7" s="159" t="s">
        <v>63</v>
      </c>
      <c r="I7" s="76" t="s">
        <v>64</v>
      </c>
      <c r="J7" s="57">
        <f t="shared" si="0"/>
        <v>0</v>
      </c>
      <c r="K7" s="57">
        <f t="shared" si="1"/>
        <v>0</v>
      </c>
      <c r="L7" s="57">
        <f t="shared" si="2"/>
        <v>1</v>
      </c>
      <c r="M7" s="64"/>
      <c r="N7" s="112" t="s">
        <v>50</v>
      </c>
    </row>
    <row r="8" spans="1:14" s="39" customFormat="1" ht="97.5" customHeight="1">
      <c r="A8" s="165" t="s">
        <v>65</v>
      </c>
      <c r="B8" s="136" t="s">
        <v>66</v>
      </c>
      <c r="C8" s="118" t="s">
        <v>67</v>
      </c>
      <c r="D8" s="119">
        <v>3</v>
      </c>
      <c r="E8" s="118" t="s">
        <v>68</v>
      </c>
      <c r="F8" s="118" t="s">
        <v>50</v>
      </c>
      <c r="G8" s="118" t="s">
        <v>69</v>
      </c>
      <c r="H8" s="164" t="s">
        <v>70</v>
      </c>
      <c r="I8" s="163" t="s">
        <v>71</v>
      </c>
      <c r="J8" s="120">
        <f t="shared" si="0"/>
        <v>0</v>
      </c>
      <c r="K8" s="120">
        <f t="shared" si="1"/>
        <v>0</v>
      </c>
      <c r="L8" s="120">
        <f t="shared" si="2"/>
        <v>1</v>
      </c>
      <c r="M8" s="119" t="s">
        <v>50</v>
      </c>
      <c r="N8" s="156"/>
    </row>
    <row r="9" spans="1:14" s="39" customFormat="1" ht="174">
      <c r="A9" s="147" t="s">
        <v>72</v>
      </c>
      <c r="B9" s="137" t="s">
        <v>73</v>
      </c>
      <c r="C9" s="121" t="s">
        <v>74</v>
      </c>
      <c r="D9" s="122">
        <v>3</v>
      </c>
      <c r="E9" s="121" t="s">
        <v>75</v>
      </c>
      <c r="F9" s="121" t="s">
        <v>50</v>
      </c>
      <c r="G9" s="121" t="s">
        <v>76</v>
      </c>
      <c r="H9" s="124">
        <v>45657</v>
      </c>
      <c r="I9" s="121" t="s">
        <v>77</v>
      </c>
      <c r="J9" s="123">
        <f t="shared" si="0"/>
        <v>0</v>
      </c>
      <c r="K9" s="123">
        <f t="shared" si="1"/>
        <v>0</v>
      </c>
      <c r="L9" s="123">
        <f t="shared" si="2"/>
        <v>1</v>
      </c>
      <c r="M9" s="122"/>
      <c r="N9" s="157"/>
    </row>
    <row r="10" spans="1:14" s="39" customFormat="1" ht="102" thickBot="1">
      <c r="A10" s="147" t="s">
        <v>72</v>
      </c>
      <c r="B10" s="137" t="s">
        <v>73</v>
      </c>
      <c r="C10" s="121" t="s">
        <v>78</v>
      </c>
      <c r="D10" s="122">
        <v>3</v>
      </c>
      <c r="E10" s="121" t="s">
        <v>79</v>
      </c>
      <c r="F10" s="121" t="s">
        <v>50</v>
      </c>
      <c r="G10" s="121" t="s">
        <v>76</v>
      </c>
      <c r="H10" s="124">
        <v>45657</v>
      </c>
      <c r="I10" s="121" t="s">
        <v>80</v>
      </c>
      <c r="J10" s="123">
        <f t="shared" si="0"/>
        <v>0</v>
      </c>
      <c r="K10" s="123">
        <f t="shared" si="1"/>
        <v>0</v>
      </c>
      <c r="L10" s="123">
        <f t="shared" si="2"/>
        <v>1</v>
      </c>
      <c r="M10" s="122"/>
      <c r="N10" s="157"/>
    </row>
    <row r="11" spans="1:14" s="39" customFormat="1" ht="129.75" customHeight="1">
      <c r="A11" s="148" t="s">
        <v>81</v>
      </c>
      <c r="B11" s="138" t="s">
        <v>82</v>
      </c>
      <c r="C11" s="126" t="s">
        <v>83</v>
      </c>
      <c r="D11" s="127">
        <v>3</v>
      </c>
      <c r="E11" s="126" t="s">
        <v>84</v>
      </c>
      <c r="F11" s="126" t="s">
        <v>50</v>
      </c>
      <c r="G11" s="126" t="s">
        <v>85</v>
      </c>
      <c r="H11" s="128">
        <v>45443</v>
      </c>
      <c r="I11" s="142" t="s">
        <v>86</v>
      </c>
      <c r="J11" s="129">
        <f t="shared" si="0"/>
        <v>0</v>
      </c>
      <c r="K11" s="129">
        <f t="shared" si="1"/>
        <v>0</v>
      </c>
      <c r="L11" s="129">
        <f t="shared" si="2"/>
        <v>1</v>
      </c>
      <c r="M11" s="127" t="s">
        <v>50</v>
      </c>
      <c r="N11" s="130"/>
    </row>
    <row r="12" spans="1:14" s="39" customFormat="1" ht="335.25" customHeight="1">
      <c r="A12" s="139" t="s">
        <v>81</v>
      </c>
      <c r="B12" s="132" t="s">
        <v>82</v>
      </c>
      <c r="C12" s="76" t="s">
        <v>87</v>
      </c>
      <c r="D12" s="64">
        <v>3</v>
      </c>
      <c r="E12" s="63" t="s">
        <v>88</v>
      </c>
      <c r="F12" s="63" t="s">
        <v>50</v>
      </c>
      <c r="G12" s="63" t="s">
        <v>89</v>
      </c>
      <c r="H12" s="158" t="s">
        <v>90</v>
      </c>
      <c r="I12" s="76" t="s">
        <v>91</v>
      </c>
      <c r="J12" s="57">
        <f t="shared" si="0"/>
        <v>0</v>
      </c>
      <c r="K12" s="57">
        <f t="shared" si="1"/>
        <v>0</v>
      </c>
      <c r="L12" s="57">
        <f t="shared" si="2"/>
        <v>1</v>
      </c>
      <c r="M12" s="64" t="s">
        <v>50</v>
      </c>
      <c r="N12" s="112"/>
    </row>
    <row r="13" spans="1:14" s="39" customFormat="1" ht="271.5" customHeight="1">
      <c r="A13" s="162" t="s">
        <v>81</v>
      </c>
      <c r="B13" s="135" t="s">
        <v>82</v>
      </c>
      <c r="C13" s="143" t="s">
        <v>92</v>
      </c>
      <c r="D13" s="114">
        <v>3</v>
      </c>
      <c r="E13" s="113" t="s">
        <v>93</v>
      </c>
      <c r="F13" s="113" t="s">
        <v>50</v>
      </c>
      <c r="G13" s="113" t="s">
        <v>94</v>
      </c>
      <c r="H13" s="160" t="s">
        <v>95</v>
      </c>
      <c r="I13" s="143" t="s">
        <v>96</v>
      </c>
      <c r="J13" s="115">
        <f t="shared" si="0"/>
        <v>0</v>
      </c>
      <c r="K13" s="115">
        <f t="shared" si="1"/>
        <v>0</v>
      </c>
      <c r="L13" s="115">
        <f t="shared" si="2"/>
        <v>1</v>
      </c>
      <c r="M13" s="114" t="s">
        <v>50</v>
      </c>
      <c r="N13" s="116"/>
    </row>
    <row r="14" spans="1:14" s="39" customFormat="1" ht="182.25" customHeight="1" thickBot="1">
      <c r="A14" s="162" t="s">
        <v>81</v>
      </c>
      <c r="B14" s="135" t="s">
        <v>82</v>
      </c>
      <c r="C14" s="113" t="s">
        <v>97</v>
      </c>
      <c r="D14" s="114">
        <v>3</v>
      </c>
      <c r="E14" s="113" t="s">
        <v>98</v>
      </c>
      <c r="F14" s="113" t="s">
        <v>50</v>
      </c>
      <c r="G14" s="113" t="s">
        <v>94</v>
      </c>
      <c r="H14" s="160" t="s">
        <v>95</v>
      </c>
      <c r="I14" s="143" t="s">
        <v>99</v>
      </c>
      <c r="J14" s="115">
        <f t="shared" ref="J14" si="3">IF(D14=1,1,0)</f>
        <v>0</v>
      </c>
      <c r="K14" s="115">
        <f t="shared" ref="K14" si="4">IF(D14=2,1,0)</f>
        <v>0</v>
      </c>
      <c r="L14" s="115">
        <f t="shared" ref="L14" si="5">IF(D14=3,1,0)</f>
        <v>1</v>
      </c>
      <c r="M14" s="114" t="s">
        <v>50</v>
      </c>
      <c r="N14" s="116"/>
    </row>
    <row r="15" spans="1:14" s="39" customFormat="1" ht="331.5" customHeight="1">
      <c r="A15" s="145" t="s">
        <v>100</v>
      </c>
      <c r="B15" s="135" t="s">
        <v>101</v>
      </c>
      <c r="C15" s="113" t="s">
        <v>102</v>
      </c>
      <c r="D15" s="114">
        <v>2</v>
      </c>
      <c r="E15" s="113" t="s">
        <v>103</v>
      </c>
      <c r="F15" s="113" t="s">
        <v>50</v>
      </c>
      <c r="G15" s="113" t="s">
        <v>104</v>
      </c>
      <c r="H15" s="117">
        <v>45869</v>
      </c>
      <c r="I15" s="113"/>
      <c r="J15" s="115">
        <f t="shared" ref="J15" si="6">IF(D15=1,1,0)</f>
        <v>0</v>
      </c>
      <c r="K15" s="115">
        <f t="shared" ref="K15" si="7">IF(D15=2,1,0)</f>
        <v>1</v>
      </c>
      <c r="L15" s="115">
        <f t="shared" ref="L15" si="8">IF(D15=3,1,0)</f>
        <v>0</v>
      </c>
      <c r="M15" s="114"/>
      <c r="N15" s="116"/>
    </row>
    <row r="16" spans="1:14" s="39" customFormat="1" ht="87.6" thickBot="1">
      <c r="A16" s="145" t="s">
        <v>30</v>
      </c>
      <c r="B16" s="135" t="s">
        <v>105</v>
      </c>
      <c r="C16" s="113" t="s">
        <v>106</v>
      </c>
      <c r="D16" s="114">
        <v>3</v>
      </c>
      <c r="E16" s="113" t="s">
        <v>107</v>
      </c>
      <c r="F16" s="113" t="s">
        <v>50</v>
      </c>
      <c r="G16" s="113" t="s">
        <v>108</v>
      </c>
      <c r="H16" s="117">
        <v>45838</v>
      </c>
      <c r="I16" s="113"/>
      <c r="J16" s="115">
        <f t="shared" ref="J16:J21" si="9">IF(D16=1,1,0)</f>
        <v>0</v>
      </c>
      <c r="K16" s="115">
        <f t="shared" ref="K16:K21" si="10">IF(D16=2,1,0)</f>
        <v>0</v>
      </c>
      <c r="L16" s="115">
        <f t="shared" ref="L16:L21" si="11">IF(D16=3,1,0)</f>
        <v>1</v>
      </c>
      <c r="M16" s="114"/>
      <c r="N16" s="116"/>
    </row>
    <row r="17" spans="1:14" s="39" customFormat="1" ht="102" thickBot="1">
      <c r="A17" s="145" t="s">
        <v>30</v>
      </c>
      <c r="B17" s="135" t="s">
        <v>105</v>
      </c>
      <c r="C17" s="113" t="s">
        <v>109</v>
      </c>
      <c r="D17" s="114">
        <v>3</v>
      </c>
      <c r="E17" s="113" t="s">
        <v>110</v>
      </c>
      <c r="F17" s="113" t="s">
        <v>50</v>
      </c>
      <c r="G17" s="113" t="s">
        <v>108</v>
      </c>
      <c r="H17" s="117" t="s">
        <v>111</v>
      </c>
      <c r="I17" s="113"/>
      <c r="J17" s="115">
        <f t="shared" si="9"/>
        <v>0</v>
      </c>
      <c r="K17" s="115">
        <f t="shared" si="10"/>
        <v>0</v>
      </c>
      <c r="L17" s="115">
        <f t="shared" si="11"/>
        <v>1</v>
      </c>
      <c r="M17" s="114"/>
      <c r="N17" s="116"/>
    </row>
    <row r="18" spans="1:14" s="39" customFormat="1" ht="15" thickBot="1">
      <c r="A18" s="145"/>
      <c r="B18" s="135"/>
      <c r="C18" s="113"/>
      <c r="D18" s="114"/>
      <c r="E18" s="113"/>
      <c r="F18" s="113"/>
      <c r="G18" s="113"/>
      <c r="H18" s="117"/>
      <c r="I18" s="113"/>
      <c r="J18" s="115">
        <f t="shared" si="9"/>
        <v>0</v>
      </c>
      <c r="K18" s="115">
        <f t="shared" si="10"/>
        <v>0</v>
      </c>
      <c r="L18" s="115">
        <f t="shared" si="11"/>
        <v>0</v>
      </c>
      <c r="M18" s="114"/>
      <c r="N18" s="116"/>
    </row>
    <row r="19" spans="1:14" s="39" customFormat="1" ht="15" thickBot="1">
      <c r="A19" s="145"/>
      <c r="B19" s="135"/>
      <c r="C19" s="113"/>
      <c r="D19" s="114"/>
      <c r="E19" s="113"/>
      <c r="F19" s="113"/>
      <c r="G19" s="113"/>
      <c r="H19" s="117"/>
      <c r="I19" s="113"/>
      <c r="J19" s="115">
        <f t="shared" si="9"/>
        <v>0</v>
      </c>
      <c r="K19" s="115">
        <f t="shared" si="10"/>
        <v>0</v>
      </c>
      <c r="L19" s="115">
        <f t="shared" si="11"/>
        <v>0</v>
      </c>
      <c r="M19" s="114"/>
      <c r="N19" s="116"/>
    </row>
    <row r="20" spans="1:14" s="39" customFormat="1" ht="15" thickBot="1">
      <c r="A20" s="145"/>
      <c r="B20" s="135"/>
      <c r="C20" s="113"/>
      <c r="D20" s="114"/>
      <c r="E20" s="113"/>
      <c r="F20" s="113"/>
      <c r="G20" s="113"/>
      <c r="H20" s="117"/>
      <c r="I20" s="113"/>
      <c r="J20" s="115">
        <f t="shared" si="9"/>
        <v>0</v>
      </c>
      <c r="K20" s="115">
        <f t="shared" si="10"/>
        <v>0</v>
      </c>
      <c r="L20" s="115">
        <f t="shared" si="11"/>
        <v>0</v>
      </c>
      <c r="M20" s="114"/>
      <c r="N20" s="116"/>
    </row>
    <row r="21" spans="1:14" s="39" customFormat="1" ht="15" thickBot="1">
      <c r="A21" s="145"/>
      <c r="B21" s="135"/>
      <c r="C21" s="113"/>
      <c r="D21" s="114"/>
      <c r="E21" s="113"/>
      <c r="F21" s="113"/>
      <c r="G21" s="113"/>
      <c r="H21" s="117"/>
      <c r="I21" s="113"/>
      <c r="J21" s="115">
        <f t="shared" si="9"/>
        <v>0</v>
      </c>
      <c r="K21" s="115">
        <f t="shared" si="10"/>
        <v>0</v>
      </c>
      <c r="L21" s="115">
        <f t="shared" si="11"/>
        <v>0</v>
      </c>
      <c r="M21" s="114"/>
      <c r="N21" s="116"/>
    </row>
    <row r="22" spans="1:14" s="39" customFormat="1">
      <c r="B22" s="41"/>
      <c r="C22" s="65"/>
      <c r="D22" s="66"/>
      <c r="E22" s="65"/>
      <c r="F22" s="65"/>
      <c r="G22" s="65"/>
      <c r="H22" s="65"/>
      <c r="I22" s="65"/>
      <c r="J22" s="66"/>
      <c r="K22" s="66"/>
      <c r="L22" s="66"/>
      <c r="M22" s="66"/>
      <c r="N22" s="66"/>
    </row>
    <row r="23" spans="1:14" s="39" customFormat="1">
      <c r="B23" s="41"/>
      <c r="C23" s="65"/>
      <c r="D23" s="66"/>
      <c r="E23" s="65"/>
      <c r="F23" s="65"/>
      <c r="G23" s="65"/>
      <c r="H23" s="65"/>
      <c r="I23" s="65"/>
      <c r="J23" s="66"/>
      <c r="K23" s="66"/>
      <c r="L23" s="66"/>
      <c r="M23" s="66"/>
      <c r="N23" s="66"/>
    </row>
    <row r="24" spans="1:14" s="40" customFormat="1">
      <c r="B24" s="42"/>
      <c r="C24" s="65"/>
      <c r="D24" s="66"/>
      <c r="E24" s="65"/>
      <c r="F24" s="65"/>
      <c r="G24" s="65"/>
      <c r="H24" s="65"/>
      <c r="I24" s="65"/>
      <c r="J24" s="45"/>
      <c r="K24" s="45"/>
      <c r="L24" s="45"/>
      <c r="M24" s="45"/>
      <c r="N24" s="45"/>
    </row>
    <row r="25" spans="1:14" s="40" customFormat="1">
      <c r="B25" s="42"/>
      <c r="C25" s="65"/>
      <c r="D25" s="66"/>
      <c r="E25" s="65"/>
      <c r="F25" s="65"/>
      <c r="G25" s="65"/>
      <c r="H25" s="65"/>
      <c r="I25" s="65"/>
      <c r="J25" s="45"/>
      <c r="K25" s="45"/>
      <c r="L25" s="45"/>
      <c r="M25" s="45"/>
      <c r="N25" s="45"/>
    </row>
  </sheetData>
  <autoFilter ref="A4:I21" xr:uid="{92432161-8D9D-44EB-A8F3-B5E7DA33919C}">
    <filterColumn colId="3">
      <customFilters>
        <customFilter operator="notEqual" val=" "/>
      </customFilters>
    </filterColumn>
  </autoFilter>
  <conditionalFormatting sqref="D1:D1048576">
    <cfRule type="cellIs" dxfId="23" priority="2" operator="equal">
      <formula>1</formula>
    </cfRule>
    <cfRule type="cellIs" dxfId="22" priority="3" operator="equal">
      <formula>2</formula>
    </cfRule>
    <cfRule type="cellIs" dxfId="21" priority="4" operator="equal">
      <formula>3</formula>
    </cfRule>
  </conditionalFormatting>
  <conditionalFormatting sqref="J5:J21">
    <cfRule type="cellIs" dxfId="20" priority="6" operator="equal">
      <formula>1</formula>
    </cfRule>
  </conditionalFormatting>
  <conditionalFormatting sqref="J5:L21">
    <cfRule type="cellIs" dxfId="19" priority="1" operator="equal">
      <formula>0</formula>
    </cfRule>
  </conditionalFormatting>
  <conditionalFormatting sqref="K5:K21">
    <cfRule type="cellIs" dxfId="18" priority="7" operator="equal">
      <formula>1</formula>
    </cfRule>
  </conditionalFormatting>
  <conditionalFormatting sqref="L5:L21">
    <cfRule type="cellIs" dxfId="17" priority="5" operator="equal">
      <formula>1</formula>
    </cfRule>
  </conditionalFormatting>
  <dataValidations count="1">
    <dataValidation type="list" allowBlank="1" showInputMessage="1" showErrorMessage="1" sqref="M5:M7 M8:M21" xr:uid="{BE43899C-3623-4F68-8C93-B0C7824EE47D}">
      <formula1>"Yes"</formula1>
    </dataValidation>
  </dataValidations>
  <pageMargins left="0.25" right="0.25" top="0.75" bottom="0.75" header="0.3" footer="0.3"/>
  <pageSetup paperSize="8"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BB18D-9B03-4C45-A5EF-E26230C8ABB8}">
  <dimension ref="A2:N37"/>
  <sheetViews>
    <sheetView topLeftCell="B35" workbookViewId="0">
      <selection activeCell="A36" sqref="A36"/>
    </sheetView>
  </sheetViews>
  <sheetFormatPr defaultRowHeight="14.45"/>
  <cols>
    <col min="1" max="1" width="52.7109375" customWidth="1"/>
    <col min="3" max="3" width="62.28515625" customWidth="1"/>
    <col min="5" max="5" width="32.7109375" bestFit="1" customWidth="1"/>
    <col min="7" max="7" width="19.5703125" customWidth="1"/>
    <col min="8" max="8" width="10.7109375" bestFit="1" customWidth="1"/>
    <col min="9" max="9" width="65.7109375" customWidth="1"/>
    <col min="13" max="13" width="11.28515625" customWidth="1"/>
  </cols>
  <sheetData>
    <row r="2" spans="1:14" s="38" customFormat="1" ht="57.75" customHeight="1">
      <c r="B2" s="37"/>
      <c r="C2" s="77"/>
      <c r="D2" s="78"/>
      <c r="E2" s="77"/>
      <c r="F2" s="77"/>
      <c r="G2" s="77"/>
      <c r="H2" s="77"/>
      <c r="I2" s="77"/>
      <c r="J2" s="44">
        <f>SUM(J4:J82)</f>
        <v>0</v>
      </c>
      <c r="K2" s="44">
        <f>SUM(K4:K82)</f>
        <v>1</v>
      </c>
      <c r="L2" s="44">
        <f>SUM(L4:L82)</f>
        <v>25</v>
      </c>
      <c r="M2" s="44">
        <f>COUNTIF(M4:M82,"Yes")</f>
        <v>26</v>
      </c>
      <c r="N2" s="44">
        <f>COUNTIF(N4:N82,"Yes")</f>
        <v>0</v>
      </c>
    </row>
    <row r="3" spans="1:14" s="38" customFormat="1" ht="57.75" customHeight="1" thickBot="1">
      <c r="A3" s="43" t="s">
        <v>1</v>
      </c>
      <c r="B3" s="43" t="s">
        <v>2</v>
      </c>
      <c r="C3" s="93" t="s">
        <v>3</v>
      </c>
      <c r="D3" s="93" t="s">
        <v>4</v>
      </c>
      <c r="E3" s="93" t="s">
        <v>37</v>
      </c>
      <c r="F3" s="93" t="s">
        <v>38</v>
      </c>
      <c r="G3" s="93" t="s">
        <v>39</v>
      </c>
      <c r="H3" s="93" t="s">
        <v>5</v>
      </c>
      <c r="I3" s="93" t="s">
        <v>40</v>
      </c>
      <c r="J3" s="46" t="s">
        <v>41</v>
      </c>
      <c r="K3" s="47" t="s">
        <v>42</v>
      </c>
      <c r="L3" s="48" t="s">
        <v>43</v>
      </c>
      <c r="M3" s="80" t="s">
        <v>44</v>
      </c>
      <c r="N3" s="81" t="s">
        <v>45</v>
      </c>
    </row>
    <row r="4" spans="1:14" ht="87.6" thickBot="1">
      <c r="A4" s="69" t="s">
        <v>112</v>
      </c>
      <c r="B4" s="52" t="s">
        <v>113</v>
      </c>
      <c r="C4" s="94" t="s">
        <v>114</v>
      </c>
      <c r="D4" s="83">
        <v>3</v>
      </c>
      <c r="E4" s="84" t="s">
        <v>115</v>
      </c>
      <c r="F4" s="95" t="s">
        <v>50</v>
      </c>
      <c r="G4" s="84" t="s">
        <v>116</v>
      </c>
      <c r="H4" s="96">
        <v>44834</v>
      </c>
      <c r="I4" s="94" t="s">
        <v>117</v>
      </c>
      <c r="J4" s="82"/>
      <c r="K4" s="82"/>
      <c r="L4" s="83">
        <v>1</v>
      </c>
      <c r="M4" s="84" t="s">
        <v>50</v>
      </c>
      <c r="N4" s="82"/>
    </row>
    <row r="5" spans="1:14" s="38" customFormat="1" ht="246.95" thickBot="1">
      <c r="A5" s="72" t="s">
        <v>7</v>
      </c>
      <c r="B5" s="51" t="s">
        <v>8</v>
      </c>
      <c r="C5" s="82" t="s">
        <v>118</v>
      </c>
      <c r="D5" s="97">
        <v>3</v>
      </c>
      <c r="E5" s="84" t="s">
        <v>119</v>
      </c>
      <c r="F5" s="95" t="s">
        <v>50</v>
      </c>
      <c r="G5" s="84" t="s">
        <v>120</v>
      </c>
      <c r="H5" s="96">
        <v>44408</v>
      </c>
      <c r="I5" s="84" t="s">
        <v>121</v>
      </c>
      <c r="J5" s="85">
        <f t="shared" ref="J5:J24" si="0">IF(D5=1,1,0)</f>
        <v>0</v>
      </c>
      <c r="K5" s="85">
        <f t="shared" ref="K5:K24" si="1">IF(D5=2,1,0)</f>
        <v>0</v>
      </c>
      <c r="L5" s="85">
        <f>IF(Completed!D4=3,1,0)</f>
        <v>1</v>
      </c>
      <c r="M5" s="86" t="s">
        <v>50</v>
      </c>
      <c r="N5" s="86"/>
    </row>
    <row r="6" spans="1:14" s="38" customFormat="1" ht="342.75" customHeight="1" thickBot="1">
      <c r="A6" s="73" t="s">
        <v>7</v>
      </c>
      <c r="B6" s="51" t="s">
        <v>8</v>
      </c>
      <c r="C6" s="84" t="s">
        <v>122</v>
      </c>
      <c r="D6" s="98">
        <v>3</v>
      </c>
      <c r="E6" s="84" t="s">
        <v>123</v>
      </c>
      <c r="F6" s="99" t="s">
        <v>50</v>
      </c>
      <c r="G6" s="84" t="s">
        <v>120</v>
      </c>
      <c r="H6" s="96">
        <v>44408</v>
      </c>
      <c r="I6" s="100" t="s">
        <v>124</v>
      </c>
      <c r="J6" s="85">
        <f t="shared" si="0"/>
        <v>0</v>
      </c>
      <c r="K6" s="85">
        <f t="shared" si="1"/>
        <v>0</v>
      </c>
      <c r="L6" s="85">
        <f t="shared" ref="L6:L24" si="2">IF(D6=3,1,0)</f>
        <v>1</v>
      </c>
      <c r="M6" s="86" t="s">
        <v>50</v>
      </c>
      <c r="N6" s="86"/>
    </row>
    <row r="7" spans="1:14" s="38" customFormat="1" ht="15" thickBot="1">
      <c r="A7" s="50"/>
      <c r="B7" s="49"/>
      <c r="C7" s="101"/>
      <c r="D7" s="102"/>
      <c r="E7" s="101"/>
      <c r="F7" s="103"/>
      <c r="G7" s="101"/>
      <c r="H7" s="101"/>
      <c r="I7" s="104"/>
      <c r="J7" s="85">
        <f t="shared" si="0"/>
        <v>0</v>
      </c>
      <c r="K7" s="85">
        <f t="shared" si="1"/>
        <v>0</v>
      </c>
      <c r="L7" s="85">
        <f t="shared" si="2"/>
        <v>0</v>
      </c>
      <c r="M7" s="86"/>
      <c r="N7" s="86"/>
    </row>
    <row r="8" spans="1:14" s="38" customFormat="1" ht="303.75" customHeight="1" thickBot="1">
      <c r="A8" s="71" t="s">
        <v>13</v>
      </c>
      <c r="B8" s="87" t="s">
        <v>14</v>
      </c>
      <c r="C8" s="82" t="s">
        <v>125</v>
      </c>
      <c r="D8" s="97">
        <v>3</v>
      </c>
      <c r="E8" s="84" t="s">
        <v>126</v>
      </c>
      <c r="F8" s="84" t="s">
        <v>50</v>
      </c>
      <c r="G8" s="84" t="s">
        <v>127</v>
      </c>
      <c r="H8" s="96">
        <v>44561</v>
      </c>
      <c r="I8" s="84" t="s">
        <v>128</v>
      </c>
      <c r="J8" s="85">
        <f t="shared" si="0"/>
        <v>0</v>
      </c>
      <c r="K8" s="85">
        <f t="shared" si="1"/>
        <v>0</v>
      </c>
      <c r="L8" s="85">
        <f t="shared" si="2"/>
        <v>1</v>
      </c>
      <c r="M8" s="86" t="s">
        <v>50</v>
      </c>
      <c r="N8" s="86"/>
    </row>
    <row r="9" spans="1:14" s="38" customFormat="1" ht="204.75" customHeight="1" thickBot="1">
      <c r="A9" s="71" t="s">
        <v>17</v>
      </c>
      <c r="B9" s="87" t="s">
        <v>18</v>
      </c>
      <c r="C9" s="82" t="s">
        <v>129</v>
      </c>
      <c r="D9" s="97">
        <v>3</v>
      </c>
      <c r="E9" s="84" t="s">
        <v>130</v>
      </c>
      <c r="F9" s="84" t="s">
        <v>50</v>
      </c>
      <c r="G9" s="84" t="s">
        <v>131</v>
      </c>
      <c r="H9" s="96">
        <v>44651</v>
      </c>
      <c r="I9" s="84" t="s">
        <v>132</v>
      </c>
      <c r="J9" s="85">
        <f t="shared" si="0"/>
        <v>0</v>
      </c>
      <c r="K9" s="85">
        <f t="shared" si="1"/>
        <v>0</v>
      </c>
      <c r="L9" s="85">
        <f t="shared" si="2"/>
        <v>1</v>
      </c>
      <c r="M9" s="86" t="s">
        <v>50</v>
      </c>
      <c r="N9" s="86"/>
    </row>
    <row r="10" spans="1:14" s="38" customFormat="1" ht="274.5" customHeight="1" thickBot="1">
      <c r="A10" s="71" t="s">
        <v>23</v>
      </c>
      <c r="B10" s="87" t="s">
        <v>24</v>
      </c>
      <c r="C10" s="82" t="s">
        <v>133</v>
      </c>
      <c r="D10" s="97">
        <v>3</v>
      </c>
      <c r="E10" s="84" t="s">
        <v>134</v>
      </c>
      <c r="F10" s="95" t="s">
        <v>50</v>
      </c>
      <c r="G10" s="84" t="s">
        <v>135</v>
      </c>
      <c r="H10" s="96">
        <v>44012</v>
      </c>
      <c r="I10" s="105" t="s">
        <v>136</v>
      </c>
      <c r="J10" s="85">
        <f t="shared" si="0"/>
        <v>0</v>
      </c>
      <c r="K10" s="85">
        <f t="shared" si="1"/>
        <v>0</v>
      </c>
      <c r="L10" s="85">
        <f t="shared" si="2"/>
        <v>1</v>
      </c>
      <c r="M10" s="86" t="s">
        <v>50</v>
      </c>
      <c r="N10" s="86"/>
    </row>
    <row r="11" spans="1:14" s="38" customFormat="1" ht="258.75" customHeight="1" thickBot="1">
      <c r="A11" s="71" t="s">
        <v>23</v>
      </c>
      <c r="B11" s="87" t="s">
        <v>24</v>
      </c>
      <c r="C11" s="82" t="s">
        <v>137</v>
      </c>
      <c r="D11" s="97">
        <v>3</v>
      </c>
      <c r="E11" s="84" t="s">
        <v>134</v>
      </c>
      <c r="F11" s="95" t="s">
        <v>50</v>
      </c>
      <c r="G11" s="84" t="s">
        <v>135</v>
      </c>
      <c r="H11" s="96">
        <v>44012</v>
      </c>
      <c r="I11" s="105" t="s">
        <v>138</v>
      </c>
      <c r="J11" s="85">
        <f t="shared" si="0"/>
        <v>0</v>
      </c>
      <c r="K11" s="85">
        <f t="shared" si="1"/>
        <v>0</v>
      </c>
      <c r="L11" s="85">
        <f t="shared" si="2"/>
        <v>1</v>
      </c>
      <c r="M11" s="86" t="s">
        <v>50</v>
      </c>
      <c r="N11" s="86"/>
    </row>
    <row r="12" spans="1:14" s="38" customFormat="1" ht="15" hidden="1" thickBot="1">
      <c r="A12" s="60"/>
      <c r="B12" s="79"/>
      <c r="C12" s="106"/>
      <c r="D12" s="103"/>
      <c r="E12" s="101"/>
      <c r="F12" s="101"/>
      <c r="G12" s="101"/>
      <c r="H12" s="101"/>
      <c r="I12" s="84"/>
      <c r="J12" s="85">
        <f t="shared" si="0"/>
        <v>0</v>
      </c>
      <c r="K12" s="85">
        <f t="shared" si="1"/>
        <v>0</v>
      </c>
      <c r="L12" s="85">
        <f t="shared" si="2"/>
        <v>0</v>
      </c>
      <c r="M12" s="86"/>
      <c r="N12" s="86"/>
    </row>
    <row r="13" spans="1:14" s="38" customFormat="1" ht="409.5" customHeight="1" thickBot="1">
      <c r="A13" s="70" t="s">
        <v>26</v>
      </c>
      <c r="B13" s="88" t="s">
        <v>27</v>
      </c>
      <c r="C13" s="106" t="s">
        <v>139</v>
      </c>
      <c r="D13" s="102">
        <v>3</v>
      </c>
      <c r="E13" s="101" t="s">
        <v>140</v>
      </c>
      <c r="F13" s="103" t="s">
        <v>50</v>
      </c>
      <c r="G13" s="101" t="s">
        <v>141</v>
      </c>
      <c r="H13" s="107">
        <v>44408</v>
      </c>
      <c r="I13" s="84" t="s">
        <v>142</v>
      </c>
      <c r="J13" s="85">
        <f t="shared" si="0"/>
        <v>0</v>
      </c>
      <c r="K13" s="85">
        <f t="shared" si="1"/>
        <v>0</v>
      </c>
      <c r="L13" s="85">
        <f t="shared" si="2"/>
        <v>1</v>
      </c>
      <c r="M13" s="86" t="s">
        <v>50</v>
      </c>
      <c r="N13" s="86"/>
    </row>
    <row r="14" spans="1:14" s="38" customFormat="1" ht="316.5" customHeight="1" thickBot="1">
      <c r="A14" s="70" t="s">
        <v>30</v>
      </c>
      <c r="B14" s="88" t="s">
        <v>31</v>
      </c>
      <c r="C14" s="106" t="s">
        <v>143</v>
      </c>
      <c r="D14" s="102">
        <v>2</v>
      </c>
      <c r="E14" s="101" t="s">
        <v>144</v>
      </c>
      <c r="F14" s="103" t="s">
        <v>50</v>
      </c>
      <c r="G14" s="101" t="s">
        <v>145</v>
      </c>
      <c r="H14" s="101" t="s">
        <v>32</v>
      </c>
      <c r="I14" s="105" t="s">
        <v>146</v>
      </c>
      <c r="J14" s="85">
        <f t="shared" si="0"/>
        <v>0</v>
      </c>
      <c r="K14" s="85">
        <f t="shared" si="1"/>
        <v>1</v>
      </c>
      <c r="L14" s="85">
        <f t="shared" si="2"/>
        <v>0</v>
      </c>
      <c r="M14" s="86" t="s">
        <v>50</v>
      </c>
      <c r="N14" s="86"/>
    </row>
    <row r="15" spans="1:14" s="38" customFormat="1" ht="15" hidden="1" thickBot="1">
      <c r="A15" s="60"/>
      <c r="B15" s="79"/>
      <c r="C15" s="106"/>
      <c r="D15" s="103"/>
      <c r="E15" s="101"/>
      <c r="F15" s="101"/>
      <c r="G15" s="101"/>
      <c r="H15" s="101"/>
      <c r="I15" s="104"/>
      <c r="J15" s="85">
        <f t="shared" si="0"/>
        <v>0</v>
      </c>
      <c r="K15" s="85">
        <f t="shared" si="1"/>
        <v>0</v>
      </c>
      <c r="L15" s="85">
        <f t="shared" si="2"/>
        <v>0</v>
      </c>
      <c r="M15" s="86"/>
      <c r="N15" s="86"/>
    </row>
    <row r="16" spans="1:14" s="38" customFormat="1" ht="409.5" customHeight="1" thickBot="1">
      <c r="A16" s="70" t="s">
        <v>147</v>
      </c>
      <c r="B16" s="89" t="s">
        <v>148</v>
      </c>
      <c r="C16" s="101" t="s">
        <v>149</v>
      </c>
      <c r="D16" s="103">
        <v>3</v>
      </c>
      <c r="E16" s="101" t="s">
        <v>150</v>
      </c>
      <c r="F16" s="101" t="s">
        <v>50</v>
      </c>
      <c r="G16" s="101" t="s">
        <v>151</v>
      </c>
      <c r="H16" s="107">
        <v>44834</v>
      </c>
      <c r="I16" s="108" t="s">
        <v>152</v>
      </c>
      <c r="J16" s="85">
        <f t="shared" si="0"/>
        <v>0</v>
      </c>
      <c r="K16" s="85">
        <f t="shared" si="1"/>
        <v>0</v>
      </c>
      <c r="L16" s="85">
        <f t="shared" si="2"/>
        <v>1</v>
      </c>
      <c r="M16" s="86" t="s">
        <v>50</v>
      </c>
      <c r="N16" s="86"/>
    </row>
    <row r="17" spans="1:14" s="38" customFormat="1" ht="309" customHeight="1" thickBot="1">
      <c r="A17" s="70" t="s">
        <v>147</v>
      </c>
      <c r="B17" s="89" t="s">
        <v>148</v>
      </c>
      <c r="C17" s="101" t="s">
        <v>153</v>
      </c>
      <c r="D17" s="103">
        <v>3</v>
      </c>
      <c r="E17" s="101" t="s">
        <v>154</v>
      </c>
      <c r="F17" s="101" t="s">
        <v>50</v>
      </c>
      <c r="G17" s="101" t="s">
        <v>155</v>
      </c>
      <c r="H17" s="103" t="s">
        <v>156</v>
      </c>
      <c r="I17" s="109" t="s">
        <v>157</v>
      </c>
      <c r="J17" s="85">
        <f t="shared" si="0"/>
        <v>0</v>
      </c>
      <c r="K17" s="85">
        <f t="shared" si="1"/>
        <v>0</v>
      </c>
      <c r="L17" s="85">
        <f t="shared" si="2"/>
        <v>1</v>
      </c>
      <c r="M17" s="86" t="s">
        <v>50</v>
      </c>
      <c r="N17" s="86"/>
    </row>
    <row r="18" spans="1:14" s="39" customFormat="1" ht="317.25" customHeight="1" thickBot="1">
      <c r="A18" s="74" t="s">
        <v>158</v>
      </c>
      <c r="B18" s="90" t="s">
        <v>159</v>
      </c>
      <c r="C18" s="101" t="s">
        <v>160</v>
      </c>
      <c r="D18" s="103">
        <v>3</v>
      </c>
      <c r="E18" s="101" t="s">
        <v>161</v>
      </c>
      <c r="F18" s="101" t="s">
        <v>50</v>
      </c>
      <c r="G18" s="101" t="s">
        <v>162</v>
      </c>
      <c r="H18" s="110">
        <v>44986</v>
      </c>
      <c r="I18" s="84" t="s">
        <v>163</v>
      </c>
      <c r="J18" s="85">
        <f t="shared" si="0"/>
        <v>0</v>
      </c>
      <c r="K18" s="85">
        <f t="shared" si="1"/>
        <v>0</v>
      </c>
      <c r="L18" s="85">
        <f t="shared" si="2"/>
        <v>1</v>
      </c>
      <c r="M18" s="86" t="s">
        <v>50</v>
      </c>
      <c r="N18" s="86"/>
    </row>
    <row r="19" spans="1:14" s="39" customFormat="1" ht="15" hidden="1" thickBot="1">
      <c r="A19" s="61"/>
      <c r="B19" s="91"/>
      <c r="C19" s="101"/>
      <c r="D19" s="102"/>
      <c r="E19" s="101"/>
      <c r="F19" s="101"/>
      <c r="G19" s="101"/>
      <c r="H19" s="110"/>
      <c r="I19" s="106"/>
      <c r="J19" s="85">
        <f t="shared" si="0"/>
        <v>0</v>
      </c>
      <c r="K19" s="85">
        <f t="shared" si="1"/>
        <v>0</v>
      </c>
      <c r="L19" s="85">
        <f t="shared" si="2"/>
        <v>0</v>
      </c>
      <c r="M19" s="86"/>
      <c r="N19" s="86"/>
    </row>
    <row r="20" spans="1:14" s="39" customFormat="1" ht="140.25" customHeight="1" thickBot="1">
      <c r="A20" s="75" t="s">
        <v>158</v>
      </c>
      <c r="B20" s="92" t="s">
        <v>159</v>
      </c>
      <c r="C20" s="101" t="s">
        <v>164</v>
      </c>
      <c r="D20" s="102">
        <v>3</v>
      </c>
      <c r="E20" s="101" t="s">
        <v>165</v>
      </c>
      <c r="F20" s="101" t="s">
        <v>50</v>
      </c>
      <c r="G20" s="101" t="s">
        <v>166</v>
      </c>
      <c r="H20" s="110">
        <v>44986</v>
      </c>
      <c r="I20" s="84" t="s">
        <v>167</v>
      </c>
      <c r="J20" s="85">
        <f t="shared" si="0"/>
        <v>0</v>
      </c>
      <c r="K20" s="85">
        <f t="shared" si="1"/>
        <v>0</v>
      </c>
      <c r="L20" s="85">
        <f t="shared" si="2"/>
        <v>1</v>
      </c>
      <c r="M20" s="86" t="s">
        <v>50</v>
      </c>
      <c r="N20" s="86"/>
    </row>
    <row r="21" spans="1:14" s="39" customFormat="1" ht="199.5" customHeight="1" thickBot="1">
      <c r="A21" s="74" t="s">
        <v>158</v>
      </c>
      <c r="B21" s="90" t="s">
        <v>159</v>
      </c>
      <c r="C21" s="101" t="s">
        <v>168</v>
      </c>
      <c r="D21" s="102">
        <v>3</v>
      </c>
      <c r="E21" s="101" t="s">
        <v>169</v>
      </c>
      <c r="F21" s="101" t="s">
        <v>50</v>
      </c>
      <c r="G21" s="101" t="s">
        <v>170</v>
      </c>
      <c r="H21" s="110">
        <v>44986</v>
      </c>
      <c r="I21" s="84" t="s">
        <v>171</v>
      </c>
      <c r="J21" s="85">
        <f t="shared" si="0"/>
        <v>0</v>
      </c>
      <c r="K21" s="85">
        <f t="shared" si="1"/>
        <v>0</v>
      </c>
      <c r="L21" s="85">
        <f t="shared" si="2"/>
        <v>1</v>
      </c>
      <c r="M21" s="86" t="s">
        <v>50</v>
      </c>
      <c r="N21" s="86"/>
    </row>
    <row r="22" spans="1:14" s="39" customFormat="1" ht="15" hidden="1" thickBot="1">
      <c r="A22" s="61"/>
      <c r="B22" s="91"/>
      <c r="C22" s="101"/>
      <c r="D22" s="102"/>
      <c r="E22" s="101"/>
      <c r="F22" s="101"/>
      <c r="G22" s="101"/>
      <c r="H22" s="110"/>
      <c r="I22" s="101"/>
      <c r="J22" s="85">
        <f t="shared" si="0"/>
        <v>0</v>
      </c>
      <c r="K22" s="85">
        <f t="shared" si="1"/>
        <v>0</v>
      </c>
      <c r="L22" s="85">
        <f t="shared" si="2"/>
        <v>0</v>
      </c>
      <c r="M22" s="86"/>
      <c r="N22" s="86"/>
    </row>
    <row r="23" spans="1:14" s="39" customFormat="1" ht="278.25" customHeight="1" thickBot="1">
      <c r="A23" s="74" t="s">
        <v>158</v>
      </c>
      <c r="B23" s="90" t="s">
        <v>159</v>
      </c>
      <c r="C23" s="101" t="s">
        <v>172</v>
      </c>
      <c r="D23" s="102">
        <v>3</v>
      </c>
      <c r="E23" s="101" t="s">
        <v>173</v>
      </c>
      <c r="F23" s="101" t="s">
        <v>50</v>
      </c>
      <c r="G23" s="101" t="s">
        <v>174</v>
      </c>
      <c r="H23" s="110">
        <v>44986</v>
      </c>
      <c r="I23" s="84" t="s">
        <v>175</v>
      </c>
      <c r="J23" s="85">
        <f t="shared" si="0"/>
        <v>0</v>
      </c>
      <c r="K23" s="85">
        <f t="shared" si="1"/>
        <v>0</v>
      </c>
      <c r="L23" s="85">
        <f t="shared" si="2"/>
        <v>1</v>
      </c>
      <c r="M23" s="86" t="s">
        <v>50</v>
      </c>
      <c r="N23" s="86"/>
    </row>
    <row r="24" spans="1:14" s="39" customFormat="1" ht="195" customHeight="1" thickBot="1">
      <c r="A24" s="74" t="s">
        <v>158</v>
      </c>
      <c r="B24" s="90" t="s">
        <v>159</v>
      </c>
      <c r="C24" s="101" t="s">
        <v>176</v>
      </c>
      <c r="D24" s="103">
        <v>3</v>
      </c>
      <c r="E24" s="101" t="s">
        <v>177</v>
      </c>
      <c r="F24" s="101" t="s">
        <v>50</v>
      </c>
      <c r="G24" s="101" t="s">
        <v>174</v>
      </c>
      <c r="H24" s="110">
        <v>44986</v>
      </c>
      <c r="I24" s="84" t="s">
        <v>178</v>
      </c>
      <c r="J24" s="85">
        <f t="shared" si="0"/>
        <v>0</v>
      </c>
      <c r="K24" s="85">
        <f t="shared" si="1"/>
        <v>0</v>
      </c>
      <c r="L24" s="85">
        <f t="shared" si="2"/>
        <v>1</v>
      </c>
      <c r="M24" s="86" t="s">
        <v>50</v>
      </c>
      <c r="N24" s="86"/>
    </row>
    <row r="28" spans="1:14" ht="130.5">
      <c r="A28" s="139" t="s">
        <v>46</v>
      </c>
      <c r="B28" s="132" t="s">
        <v>47</v>
      </c>
      <c r="C28" s="63" t="s">
        <v>179</v>
      </c>
      <c r="D28" s="64">
        <v>3</v>
      </c>
      <c r="E28" s="63" t="s">
        <v>180</v>
      </c>
      <c r="F28" s="63" t="s">
        <v>50</v>
      </c>
      <c r="G28" s="63" t="s">
        <v>51</v>
      </c>
      <c r="H28" s="67">
        <v>45108</v>
      </c>
      <c r="I28" s="55" t="s">
        <v>181</v>
      </c>
      <c r="J28" s="57">
        <f t="shared" ref="J28:J37" si="3">IF(D28=1,1,0)</f>
        <v>0</v>
      </c>
      <c r="K28" s="57">
        <f t="shared" ref="K28:K37" si="4">IF(D28=2,1,0)</f>
        <v>0</v>
      </c>
      <c r="L28" s="57">
        <f t="shared" ref="L28:L37" si="5">IF(D28=3,1,0)</f>
        <v>1</v>
      </c>
      <c r="M28" s="64" t="s">
        <v>50</v>
      </c>
      <c r="N28" s="112"/>
    </row>
    <row r="29" spans="1:14" ht="275.45">
      <c r="A29" s="139" t="s">
        <v>59</v>
      </c>
      <c r="B29" s="132" t="s">
        <v>47</v>
      </c>
      <c r="C29" s="76" t="s">
        <v>182</v>
      </c>
      <c r="D29" s="64">
        <v>3</v>
      </c>
      <c r="E29" s="63" t="s">
        <v>183</v>
      </c>
      <c r="F29" s="63" t="s">
        <v>50</v>
      </c>
      <c r="G29" s="63" t="s">
        <v>131</v>
      </c>
      <c r="H29" s="67">
        <v>45108</v>
      </c>
      <c r="I29" s="55" t="s">
        <v>184</v>
      </c>
      <c r="J29" s="57">
        <f t="shared" si="3"/>
        <v>0</v>
      </c>
      <c r="K29" s="57">
        <f t="shared" si="4"/>
        <v>0</v>
      </c>
      <c r="L29" s="57">
        <f t="shared" si="5"/>
        <v>1</v>
      </c>
      <c r="M29" s="64" t="s">
        <v>50</v>
      </c>
      <c r="N29" s="112"/>
    </row>
    <row r="30" spans="1:14" ht="144.94999999999999">
      <c r="A30" s="139" t="s">
        <v>59</v>
      </c>
      <c r="B30" s="133" t="s">
        <v>47</v>
      </c>
      <c r="C30" s="63" t="s">
        <v>185</v>
      </c>
      <c r="D30" s="64">
        <v>3</v>
      </c>
      <c r="E30" s="63" t="s">
        <v>186</v>
      </c>
      <c r="F30" s="63" t="s">
        <v>50</v>
      </c>
      <c r="G30" s="63" t="s">
        <v>131</v>
      </c>
      <c r="H30" s="67">
        <v>45108</v>
      </c>
      <c r="I30" s="76" t="s">
        <v>187</v>
      </c>
      <c r="J30" s="57">
        <f t="shared" si="3"/>
        <v>0</v>
      </c>
      <c r="K30" s="57">
        <f t="shared" si="4"/>
        <v>0</v>
      </c>
      <c r="L30" s="57">
        <f t="shared" si="5"/>
        <v>1</v>
      </c>
      <c r="M30" s="64" t="s">
        <v>50</v>
      </c>
      <c r="N30" s="112"/>
    </row>
    <row r="31" spans="1:14" ht="217.5">
      <c r="A31" s="139" t="s">
        <v>59</v>
      </c>
      <c r="B31" s="132" t="s">
        <v>47</v>
      </c>
      <c r="C31" s="76" t="s">
        <v>188</v>
      </c>
      <c r="D31" s="64">
        <v>3</v>
      </c>
      <c r="E31" s="63" t="s">
        <v>189</v>
      </c>
      <c r="F31" s="63" t="s">
        <v>50</v>
      </c>
      <c r="G31" s="63" t="s">
        <v>131</v>
      </c>
      <c r="H31" s="67">
        <v>45474</v>
      </c>
      <c r="I31" s="76" t="s">
        <v>190</v>
      </c>
      <c r="J31" s="57">
        <f t="shared" si="3"/>
        <v>0</v>
      </c>
      <c r="K31" s="57">
        <f t="shared" si="4"/>
        <v>0</v>
      </c>
      <c r="L31" s="57">
        <f t="shared" si="5"/>
        <v>1</v>
      </c>
      <c r="M31" s="64" t="s">
        <v>50</v>
      </c>
      <c r="N31" s="112"/>
    </row>
    <row r="32" spans="1:14" ht="130.5">
      <c r="A32" s="139" t="s">
        <v>46</v>
      </c>
      <c r="B32" s="132" t="s">
        <v>47</v>
      </c>
      <c r="C32" s="63" t="s">
        <v>191</v>
      </c>
      <c r="D32" s="64">
        <v>3</v>
      </c>
      <c r="E32" s="63" t="s">
        <v>192</v>
      </c>
      <c r="F32" s="63" t="s">
        <v>50</v>
      </c>
      <c r="G32" s="63" t="s">
        <v>193</v>
      </c>
      <c r="H32" s="67">
        <v>45108</v>
      </c>
      <c r="I32" s="55" t="s">
        <v>194</v>
      </c>
      <c r="J32" s="111">
        <f t="shared" si="3"/>
        <v>0</v>
      </c>
      <c r="K32" s="111">
        <f t="shared" si="4"/>
        <v>0</v>
      </c>
      <c r="L32" s="111">
        <f t="shared" si="5"/>
        <v>1</v>
      </c>
      <c r="M32" s="64" t="s">
        <v>50</v>
      </c>
      <c r="N32" s="112"/>
    </row>
    <row r="33" spans="1:14" ht="348">
      <c r="A33" s="141" t="s">
        <v>17</v>
      </c>
      <c r="B33" s="131" t="s">
        <v>18</v>
      </c>
      <c r="C33" s="53" t="s">
        <v>195</v>
      </c>
      <c r="D33" s="54">
        <v>3</v>
      </c>
      <c r="E33" s="55" t="s">
        <v>196</v>
      </c>
      <c r="F33" s="55" t="s">
        <v>50</v>
      </c>
      <c r="G33" s="55" t="s">
        <v>131</v>
      </c>
      <c r="H33" s="56">
        <v>44681</v>
      </c>
      <c r="I33" s="144" t="s">
        <v>197</v>
      </c>
      <c r="J33" s="57">
        <f t="shared" si="3"/>
        <v>0</v>
      </c>
      <c r="K33" s="57">
        <f t="shared" si="4"/>
        <v>0</v>
      </c>
      <c r="L33" s="57">
        <f t="shared" si="5"/>
        <v>1</v>
      </c>
      <c r="M33" s="58" t="s">
        <v>50</v>
      </c>
      <c r="N33" s="59"/>
    </row>
    <row r="34" spans="1:14" ht="246.6">
      <c r="A34" s="162" t="s">
        <v>30</v>
      </c>
      <c r="B34" s="134" t="s">
        <v>198</v>
      </c>
      <c r="C34" s="113" t="s">
        <v>199</v>
      </c>
      <c r="D34" s="114">
        <v>3</v>
      </c>
      <c r="E34" s="113" t="s">
        <v>200</v>
      </c>
      <c r="F34" s="113" t="s">
        <v>50</v>
      </c>
      <c r="G34" s="113" t="s">
        <v>145</v>
      </c>
      <c r="H34" s="113" t="s">
        <v>201</v>
      </c>
      <c r="I34" s="161" t="s">
        <v>202</v>
      </c>
      <c r="J34" s="115">
        <f t="shared" si="3"/>
        <v>0</v>
      </c>
      <c r="K34" s="115">
        <f t="shared" si="4"/>
        <v>0</v>
      </c>
      <c r="L34" s="115">
        <f t="shared" si="5"/>
        <v>1</v>
      </c>
      <c r="M34" s="114" t="s">
        <v>50</v>
      </c>
      <c r="N34" s="116"/>
    </row>
    <row r="35" spans="1:14" ht="116.1">
      <c r="A35" s="146" t="s">
        <v>30</v>
      </c>
      <c r="B35" s="135" t="s">
        <v>198</v>
      </c>
      <c r="C35" s="113" t="s">
        <v>203</v>
      </c>
      <c r="D35" s="114">
        <v>3</v>
      </c>
      <c r="E35" s="113" t="s">
        <v>204</v>
      </c>
      <c r="F35" s="113" t="s">
        <v>50</v>
      </c>
      <c r="G35" s="113" t="s">
        <v>145</v>
      </c>
      <c r="H35" s="117">
        <v>45230</v>
      </c>
      <c r="I35" s="125" t="s">
        <v>205</v>
      </c>
      <c r="J35" s="115">
        <f t="shared" si="3"/>
        <v>0</v>
      </c>
      <c r="K35" s="115">
        <f t="shared" si="4"/>
        <v>0</v>
      </c>
      <c r="L35" s="115">
        <f t="shared" si="5"/>
        <v>1</v>
      </c>
      <c r="M35" s="114" t="s">
        <v>50</v>
      </c>
      <c r="N35" s="116"/>
    </row>
    <row r="36" spans="1:14" ht="188.45">
      <c r="A36" s="139" t="s">
        <v>30</v>
      </c>
      <c r="B36" s="132" t="s">
        <v>159</v>
      </c>
      <c r="C36" s="63" t="s">
        <v>206</v>
      </c>
      <c r="D36" s="62">
        <v>3</v>
      </c>
      <c r="E36" s="63" t="s">
        <v>207</v>
      </c>
      <c r="F36" s="63" t="s">
        <v>50</v>
      </c>
      <c r="G36" s="63" t="s">
        <v>145</v>
      </c>
      <c r="H36" s="63" t="s">
        <v>208</v>
      </c>
      <c r="I36" s="76" t="s">
        <v>209</v>
      </c>
      <c r="J36" s="57">
        <f t="shared" si="3"/>
        <v>0</v>
      </c>
      <c r="K36" s="57">
        <f t="shared" si="4"/>
        <v>0</v>
      </c>
      <c r="L36" s="57">
        <f t="shared" si="5"/>
        <v>1</v>
      </c>
      <c r="M36" s="58" t="s">
        <v>50</v>
      </c>
      <c r="N36" s="59"/>
    </row>
    <row r="37" spans="1:14" ht="144.94999999999999">
      <c r="A37" s="139" t="s">
        <v>30</v>
      </c>
      <c r="B37" s="132" t="s">
        <v>159</v>
      </c>
      <c r="C37" s="63" t="s">
        <v>210</v>
      </c>
      <c r="D37" s="62">
        <v>3</v>
      </c>
      <c r="E37" s="63" t="s">
        <v>211</v>
      </c>
      <c r="F37" s="63" t="s">
        <v>50</v>
      </c>
      <c r="G37" s="63" t="s">
        <v>145</v>
      </c>
      <c r="H37" s="63" t="s">
        <v>208</v>
      </c>
      <c r="I37" s="76" t="s">
        <v>212</v>
      </c>
      <c r="J37" s="57">
        <f t="shared" si="3"/>
        <v>0</v>
      </c>
      <c r="K37" s="57">
        <f t="shared" si="4"/>
        <v>0</v>
      </c>
      <c r="L37" s="57">
        <f t="shared" si="5"/>
        <v>1</v>
      </c>
      <c r="M37" s="58" t="s">
        <v>50</v>
      </c>
      <c r="N37" s="59"/>
    </row>
  </sheetData>
  <conditionalFormatting sqref="D2:D3">
    <cfRule type="cellIs" dxfId="16" priority="58" operator="equal">
      <formula>2</formula>
    </cfRule>
    <cfRule type="cellIs" dxfId="15" priority="57" operator="equal">
      <formula>1</formula>
    </cfRule>
    <cfRule type="cellIs" dxfId="14" priority="59" operator="equal">
      <formula>3</formula>
    </cfRule>
  </conditionalFormatting>
  <conditionalFormatting sqref="D5:D24">
    <cfRule type="cellIs" dxfId="13" priority="60" operator="equal">
      <formula>1</formula>
    </cfRule>
    <cfRule type="cellIs" dxfId="12" priority="61" operator="equal">
      <formula>2</formula>
    </cfRule>
    <cfRule type="cellIs" dxfId="11" priority="62" operator="equal">
      <formula>3</formula>
    </cfRule>
  </conditionalFormatting>
  <conditionalFormatting sqref="D28:D37">
    <cfRule type="cellIs" dxfId="10" priority="2" operator="equal">
      <formula>1</formula>
    </cfRule>
    <cfRule type="cellIs" dxfId="9" priority="3" operator="equal">
      <formula>2</formula>
    </cfRule>
    <cfRule type="cellIs" dxfId="8" priority="4" operator="equal">
      <formula>3</formula>
    </cfRule>
  </conditionalFormatting>
  <conditionalFormatting sqref="J5:J24">
    <cfRule type="cellIs" dxfId="7" priority="65" operator="equal">
      <formula>1</formula>
    </cfRule>
  </conditionalFormatting>
  <conditionalFormatting sqref="J28:J37">
    <cfRule type="cellIs" dxfId="6" priority="6" operator="equal">
      <formula>1</formula>
    </cfRule>
  </conditionalFormatting>
  <conditionalFormatting sqref="J5:L24">
    <cfRule type="cellIs" dxfId="5" priority="63" operator="equal">
      <formula>0</formula>
    </cfRule>
  </conditionalFormatting>
  <conditionalFormatting sqref="J28:L37">
    <cfRule type="cellIs" dxfId="4" priority="1" operator="equal">
      <formula>0</formula>
    </cfRule>
  </conditionalFormatting>
  <conditionalFormatting sqref="K5:K24">
    <cfRule type="cellIs" dxfId="3" priority="66" operator="equal">
      <formula>1</formula>
    </cfRule>
  </conditionalFormatting>
  <conditionalFormatting sqref="K28:K37">
    <cfRule type="cellIs" dxfId="2" priority="7" operator="equal">
      <formula>1</formula>
    </cfRule>
  </conditionalFormatting>
  <conditionalFormatting sqref="L5:L24">
    <cfRule type="cellIs" dxfId="1" priority="64" operator="equal">
      <formula>1</formula>
    </cfRule>
  </conditionalFormatting>
  <conditionalFormatting sqref="L28:L37">
    <cfRule type="cellIs" dxfId="0" priority="5" operator="equal">
      <formula>1</formula>
    </cfRule>
  </conditionalFormatting>
  <dataValidations disablePrompts="1" count="1">
    <dataValidation type="list" allowBlank="1" showInputMessage="1" showErrorMessage="1" sqref="M5:M24 M28:M37" xr:uid="{BE43899C-3623-4F68-8C93-B0C7824EE47D}">
      <formula1>"Yes"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e875744a-2247-4b55-b7b5-d188c8064823">
      <UserInfo>
        <DisplayName>Lisa Clark</DisplayName>
        <AccountId>15</AccountId>
        <AccountType/>
      </UserInfo>
      <UserInfo>
        <DisplayName>Secretariat GKC</DisplayName>
        <AccountId>45</AccountId>
        <AccountType/>
      </UserInfo>
      <UserInfo>
        <DisplayName>Morven Thomson</DisplayName>
        <AccountId>24</AccountId>
        <AccountType/>
      </UserInfo>
    </SharedWithUsers>
    <lcf76f155ced4ddcb4097134ff3c332f xmlns="ee89e528-bf5f-4b36-a6ee-5df8c464918b">
      <Terms xmlns="http://schemas.microsoft.com/office/infopath/2007/PartnerControls"/>
    </lcf76f155ced4ddcb4097134ff3c332f>
    <TaxCatchAll xmlns="e875744a-2247-4b55-b7b5-d188c8064823" xsi:nil="true"/>
    <_Flow_SignoffStatus xmlns="ee89e528-bf5f-4b36-a6ee-5df8c464918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3AE541E7B49E548941941E5E07444F7" ma:contentTypeVersion="19" ma:contentTypeDescription="Create a new document." ma:contentTypeScope="" ma:versionID="680300d0b0472e8ea4463332d03dbc03">
  <xsd:schema xmlns:xsd="http://www.w3.org/2001/XMLSchema" xmlns:xs="http://www.w3.org/2001/XMLSchema" xmlns:p="http://schemas.microsoft.com/office/2006/metadata/properties" xmlns:ns2="ee89e528-bf5f-4b36-a6ee-5df8c464918b" xmlns:ns3="e875744a-2247-4b55-b7b5-d188c8064823" targetNamespace="http://schemas.microsoft.com/office/2006/metadata/properties" ma:root="true" ma:fieldsID="60b8ed00d6d71e06d53b7aea2573bb4b" ns2:_="" ns3:_="">
    <xsd:import namespace="ee89e528-bf5f-4b36-a6ee-5df8c464918b"/>
    <xsd:import namespace="e875744a-2247-4b55-b7b5-d188c8064823"/>
    <xsd:element name="properties">
      <xsd:complexType>
        <xsd:sequence>
          <xsd:element name="documentManagement">
            <xsd:complexType>
              <xsd:all>
                <xsd:element ref="ns2:MediaServiceMetadata" minOccurs="0"/>
                <xsd:element ref="ns2:MediaServiceFastMetadata" minOccurs="0"/>
                <xsd:element ref="ns2:_Flow_SignoffStatus"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89e528-bf5f-4b36-a6ee-5df8c4649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Flow_SignoffStatus" ma:index="10" nillable="true" ma:displayName="Sign-off status" ma:internalName="Sign_x002d_off_x0020_status">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32f823f6-df58-4976-9ed9-bc0cf0671d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875744a-2247-4b55-b7b5-d188c8064823"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b18def0e-3505-4114-8809-6347751cfac9}" ma:internalName="TaxCatchAll" ma:showField="CatchAllData" ma:web="e875744a-2247-4b55-b7b5-d188c80648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AAF4B4-55A3-41A5-9343-B212664BE234}"/>
</file>

<file path=customXml/itemProps2.xml><?xml version="1.0" encoding="utf-8"?>
<ds:datastoreItem xmlns:ds="http://schemas.openxmlformats.org/officeDocument/2006/customXml" ds:itemID="{A744E004-024A-4F79-A832-6483878CB0B1}"/>
</file>

<file path=customXml/itemProps3.xml><?xml version="1.0" encoding="utf-8"?>
<ds:datastoreItem xmlns:ds="http://schemas.openxmlformats.org/officeDocument/2006/customXml" ds:itemID="{CACEDA20-15A2-42C3-BE3B-2487152A7D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Jeanette Evans</dc:creator>
  <cp:keywords/>
  <dc:description/>
  <cp:lastModifiedBy>Roddy Mackenzie</cp:lastModifiedBy>
  <cp:revision/>
  <dcterms:created xsi:type="dcterms:W3CDTF">2022-10-13T18:15:13Z</dcterms:created>
  <dcterms:modified xsi:type="dcterms:W3CDTF">2024-12-02T13:25:00Z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0x01010013AE541E7B49E548941941E5E07444F7</vt:lpwstr>
  </property>
  <property fmtid="{D5CDD505-2E9C-101B-9397-08002B2CF9AE}" pid="3" name="MediaServiceImageTags">
    <vt:lpwstr/>
  </property>
</Properties>
</file>